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920" yWindow="150" windowWidth="12240" windowHeight="64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M18" i="1"/>
  <c r="M19"/>
  <c r="M20" s="1"/>
  <c r="M28"/>
  <c r="M29"/>
  <c r="M30"/>
  <c r="M31"/>
  <c r="M32"/>
  <c r="M33"/>
  <c r="M34"/>
  <c r="M35"/>
  <c r="M36"/>
  <c r="M37"/>
  <c r="M17"/>
  <c r="M10"/>
  <c r="M11"/>
  <c r="M12"/>
  <c r="M13"/>
  <c r="M5"/>
  <c r="M6" s="1"/>
  <c r="M4"/>
  <c r="I3"/>
  <c r="N2"/>
  <c r="V3"/>
  <c r="V4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2"/>
  <c r="M21" l="1"/>
  <c r="M22"/>
  <c r="M23" s="1"/>
  <c r="M8"/>
  <c r="M9" s="1"/>
  <c r="M7"/>
  <c r="I2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M24" l="1"/>
  <c r="M25" s="1"/>
  <c r="W38"/>
  <c r="U38"/>
  <c r="W36"/>
  <c r="U36"/>
  <c r="W34"/>
  <c r="U34"/>
  <c r="W32"/>
  <c r="U32"/>
  <c r="W30"/>
  <c r="U30"/>
  <c r="W28"/>
  <c r="U28"/>
  <c r="W26"/>
  <c r="U26"/>
  <c r="W24"/>
  <c r="U24"/>
  <c r="W22"/>
  <c r="U22"/>
  <c r="W20"/>
  <c r="U20"/>
  <c r="W18"/>
  <c r="U18"/>
  <c r="W16"/>
  <c r="U16"/>
  <c r="W14"/>
  <c r="U14"/>
  <c r="W12"/>
  <c r="U12"/>
  <c r="W10"/>
  <c r="U10"/>
  <c r="W8"/>
  <c r="U8"/>
  <c r="W6"/>
  <c r="U6"/>
  <c r="W4"/>
  <c r="U4"/>
  <c r="W2"/>
  <c r="U2"/>
  <c r="W37"/>
  <c r="U37"/>
  <c r="W35"/>
  <c r="U35"/>
  <c r="W33"/>
  <c r="U33"/>
  <c r="W31"/>
  <c r="U31"/>
  <c r="W29"/>
  <c r="U29"/>
  <c r="W27"/>
  <c r="U27"/>
  <c r="W25"/>
  <c r="U25"/>
  <c r="W23"/>
  <c r="U23"/>
  <c r="W21"/>
  <c r="U21"/>
  <c r="W19"/>
  <c r="U19"/>
  <c r="W17"/>
  <c r="U17"/>
  <c r="W15"/>
  <c r="U15"/>
  <c r="W13"/>
  <c r="U13"/>
  <c r="W11"/>
  <c r="U11"/>
  <c r="W9"/>
  <c r="U9"/>
  <c r="W7"/>
  <c r="U7"/>
  <c r="W5"/>
  <c r="U5"/>
  <c r="W3"/>
  <c r="U3"/>
  <c r="M26" l="1"/>
  <c r="M27" s="1"/>
  <c r="X3"/>
  <c r="X5"/>
  <c r="X7"/>
  <c r="X9"/>
  <c r="X11"/>
  <c r="X13"/>
  <c r="X15"/>
  <c r="X17"/>
  <c r="X19"/>
  <c r="X21"/>
  <c r="X23"/>
  <c r="X25"/>
  <c r="X27"/>
  <c r="X29"/>
  <c r="X31"/>
  <c r="X33"/>
  <c r="X35"/>
  <c r="X37"/>
  <c r="X2"/>
  <c r="X4"/>
  <c r="X6"/>
  <c r="X8"/>
  <c r="X10"/>
  <c r="X12"/>
  <c r="X14"/>
  <c r="X16"/>
  <c r="X18"/>
  <c r="X20"/>
  <c r="X22"/>
  <c r="X24"/>
  <c r="X26"/>
  <c r="X28"/>
  <c r="X30"/>
  <c r="X32"/>
  <c r="X34"/>
  <c r="X38"/>
  <c r="X36"/>
  <c r="Y4" l="1"/>
  <c r="Y6"/>
  <c r="Y8"/>
  <c r="Y10"/>
  <c r="Y12"/>
  <c r="Y14"/>
  <c r="Y16"/>
  <c r="Y18"/>
  <c r="Y20"/>
  <c r="Y22"/>
  <c r="Y24"/>
  <c r="Y26"/>
  <c r="Y28"/>
  <c r="Y30"/>
  <c r="Y32"/>
  <c r="Y34"/>
  <c r="Y36"/>
  <c r="Y38"/>
  <c r="Y3"/>
  <c r="Y5"/>
  <c r="Y7"/>
  <c r="Y9"/>
  <c r="Y11"/>
  <c r="Y13"/>
  <c r="Y15"/>
  <c r="Y17"/>
  <c r="Y19"/>
  <c r="Y21"/>
  <c r="Y23"/>
  <c r="Y25"/>
  <c r="Y27"/>
  <c r="Y29"/>
  <c r="Y31"/>
  <c r="Y33"/>
  <c r="Y35"/>
  <c r="Y37"/>
  <c r="Y2"/>
  <c r="AB35" l="1"/>
  <c r="Z35"/>
  <c r="AB31"/>
  <c r="Z31"/>
  <c r="AB27"/>
  <c r="Z27"/>
  <c r="AB23"/>
  <c r="Z23"/>
  <c r="AB19"/>
  <c r="Z19"/>
  <c r="AB15"/>
  <c r="Z15"/>
  <c r="AB11"/>
  <c r="Z11"/>
  <c r="AB7"/>
  <c r="Z7"/>
  <c r="AB3"/>
  <c r="Z3"/>
  <c r="AB36"/>
  <c r="Z36"/>
  <c r="AB32"/>
  <c r="Z32"/>
  <c r="AB28"/>
  <c r="Z28"/>
  <c r="AB24"/>
  <c r="Z24"/>
  <c r="AB20"/>
  <c r="Z20"/>
  <c r="AB16"/>
  <c r="Z16"/>
  <c r="AB12"/>
  <c r="Z12"/>
  <c r="AB8"/>
  <c r="Z8"/>
  <c r="AB4"/>
  <c r="Z4"/>
  <c r="AB2"/>
  <c r="Z2"/>
  <c r="AB37"/>
  <c r="Z37"/>
  <c r="AB33"/>
  <c r="Z33"/>
  <c r="AB29"/>
  <c r="Z29"/>
  <c r="AB25"/>
  <c r="Z25"/>
  <c r="AB21"/>
  <c r="Z21"/>
  <c r="AB17"/>
  <c r="Z17"/>
  <c r="AB13"/>
  <c r="Z13"/>
  <c r="AB9"/>
  <c r="Z9"/>
  <c r="AB5"/>
  <c r="Z5"/>
  <c r="AB38"/>
  <c r="Z38"/>
  <c r="AB34"/>
  <c r="Z34"/>
  <c r="AB30"/>
  <c r="Z30"/>
  <c r="AB26"/>
  <c r="Z26"/>
  <c r="AB22"/>
  <c r="Z22"/>
  <c r="AB18"/>
  <c r="Z18"/>
  <c r="AB14"/>
  <c r="Z14"/>
  <c r="AB10"/>
  <c r="Z10"/>
  <c r="AB6"/>
  <c r="Z6"/>
  <c r="AA6" s="1"/>
  <c r="AC6" l="1"/>
  <c r="AA10"/>
  <c r="AC10" s="1"/>
  <c r="AA14"/>
  <c r="AC14" s="1"/>
  <c r="AA18"/>
  <c r="AC18" s="1"/>
  <c r="AA22"/>
  <c r="AC22" s="1"/>
  <c r="AA26"/>
  <c r="AC26" s="1"/>
  <c r="AA30"/>
  <c r="AC30" s="1"/>
  <c r="AA34"/>
  <c r="AC34" s="1"/>
  <c r="AA38"/>
  <c r="AC38" s="1"/>
  <c r="AA5"/>
  <c r="AC5" s="1"/>
  <c r="AA9"/>
  <c r="AC9" s="1"/>
  <c r="AA13"/>
  <c r="AC13" s="1"/>
  <c r="AA17"/>
  <c r="AC17" s="1"/>
  <c r="AA21"/>
  <c r="AC21" s="1"/>
  <c r="AA25"/>
  <c r="AC25" s="1"/>
  <c r="AA29"/>
  <c r="AC29" s="1"/>
  <c r="AA33"/>
  <c r="AC33" s="1"/>
  <c r="AA37"/>
  <c r="AC37" s="1"/>
  <c r="AA2"/>
  <c r="AC2" s="1"/>
  <c r="AA4"/>
  <c r="AC4" s="1"/>
  <c r="AA8"/>
  <c r="AC8" s="1"/>
  <c r="AA12"/>
  <c r="AC12" s="1"/>
  <c r="AA16"/>
  <c r="AC16" s="1"/>
  <c r="AA20"/>
  <c r="AC20" s="1"/>
  <c r="AA24"/>
  <c r="AC24" s="1"/>
  <c r="AA28"/>
  <c r="AC28" s="1"/>
  <c r="AA32"/>
  <c r="AC32" s="1"/>
  <c r="AA36"/>
  <c r="AC36" s="1"/>
  <c r="AA3"/>
  <c r="AC3" s="1"/>
  <c r="AA7"/>
  <c r="AC7" s="1"/>
  <c r="AA11"/>
  <c r="AC11" s="1"/>
  <c r="AA15"/>
  <c r="AC15" s="1"/>
  <c r="AA19"/>
  <c r="AC19" s="1"/>
  <c r="AA23"/>
  <c r="AC23" s="1"/>
  <c r="AA27"/>
  <c r="AC27" s="1"/>
  <c r="AA31"/>
  <c r="AC31" s="1"/>
  <c r="AA35"/>
  <c r="AC35" s="1"/>
  <c r="P38" l="1"/>
  <c r="N38"/>
  <c r="Q38"/>
  <c r="R38" s="1"/>
  <c r="P30"/>
  <c r="Q30"/>
  <c r="R30" s="1"/>
  <c r="N30"/>
  <c r="Q22"/>
  <c r="P22"/>
  <c r="N22"/>
  <c r="O22" s="1"/>
  <c r="Q35"/>
  <c r="R35" s="1"/>
  <c r="P35"/>
  <c r="N35"/>
  <c r="P34"/>
  <c r="Q34"/>
  <c r="R34" s="1"/>
  <c r="N34"/>
  <c r="Q26"/>
  <c r="P26"/>
  <c r="N26"/>
  <c r="O26" s="1"/>
  <c r="Q18"/>
  <c r="P18"/>
  <c r="N18"/>
  <c r="O18" s="1"/>
  <c r="Q31"/>
  <c r="R31" s="1"/>
  <c r="P31"/>
  <c r="N31"/>
  <c r="P23"/>
  <c r="N23"/>
  <c r="Q23"/>
  <c r="R23" s="1"/>
  <c r="Q17"/>
  <c r="P17"/>
  <c r="N17"/>
  <c r="O17" s="1"/>
  <c r="P32"/>
  <c r="N32"/>
  <c r="Q32"/>
  <c r="R32" s="1"/>
  <c r="Q24"/>
  <c r="N24"/>
  <c r="P24"/>
  <c r="Q37"/>
  <c r="R37" s="1"/>
  <c r="P37"/>
  <c r="N37"/>
  <c r="Q29"/>
  <c r="R29" s="1"/>
  <c r="P29"/>
  <c r="N29"/>
  <c r="P21"/>
  <c r="N21"/>
  <c r="Q21"/>
  <c r="R21" s="1"/>
  <c r="P27"/>
  <c r="N27"/>
  <c r="Q27"/>
  <c r="P19"/>
  <c r="N19"/>
  <c r="Q19"/>
  <c r="R19" s="1"/>
  <c r="P36"/>
  <c r="N36"/>
  <c r="Q36"/>
  <c r="R36" s="1"/>
  <c r="N28"/>
  <c r="Q28"/>
  <c r="R28" s="1"/>
  <c r="P28"/>
  <c r="Q20"/>
  <c r="N20"/>
  <c r="P20"/>
  <c r="Q33"/>
  <c r="R33" s="1"/>
  <c r="P33"/>
  <c r="N33"/>
  <c r="P25"/>
  <c r="N25"/>
  <c r="Q25"/>
  <c r="R18" l="1"/>
  <c r="R22"/>
  <c r="R25"/>
  <c r="R20"/>
  <c r="R27"/>
  <c r="R24"/>
  <c r="R17"/>
  <c r="R26"/>
  <c r="O20"/>
  <c r="O24"/>
  <c r="O19"/>
  <c r="O21"/>
  <c r="O37"/>
  <c r="O30"/>
  <c r="O38"/>
  <c r="O33"/>
  <c r="O32"/>
  <c r="O23"/>
  <c r="O25"/>
  <c r="O28"/>
  <c r="O36"/>
  <c r="O27"/>
  <c r="O29"/>
  <c r="O31"/>
  <c r="O34"/>
  <c r="O35"/>
  <c r="O4" l="1" a="1"/>
  <c r="O4" s="1"/>
  <c r="Q4" a="1"/>
  <c r="Q4" s="1"/>
  <c r="P5" a="1"/>
  <c r="P5" s="1"/>
  <c r="O6" a="1"/>
  <c r="O6" s="1"/>
  <c r="Q6" a="1"/>
  <c r="Q6" s="1"/>
  <c r="P7" a="1"/>
  <c r="P7" s="1"/>
  <c r="O8" a="1"/>
  <c r="O8" s="1"/>
  <c r="Q8" a="1"/>
  <c r="Q8" s="1"/>
  <c r="P9" a="1"/>
  <c r="P9" s="1"/>
  <c r="O10" a="1"/>
  <c r="O10" s="1"/>
  <c r="Q10" a="1"/>
  <c r="Q10" s="1"/>
  <c r="P11" a="1"/>
  <c r="P11" s="1"/>
  <c r="O12" a="1"/>
  <c r="O12" s="1"/>
  <c r="Q12" a="1"/>
  <c r="Q12" s="1"/>
  <c r="P13" a="1"/>
  <c r="P13" s="1"/>
  <c r="N5" a="1"/>
  <c r="N5" s="1"/>
  <c r="N7" a="1"/>
  <c r="N7" s="1"/>
  <c r="N9" a="1"/>
  <c r="N9" s="1"/>
  <c r="N11" a="1"/>
  <c r="N11" s="1"/>
  <c r="N13" a="1"/>
  <c r="N13" s="1"/>
  <c r="P4" a="1"/>
  <c r="P4" s="1"/>
  <c r="O5" a="1"/>
  <c r="O5" s="1"/>
  <c r="Q5" a="1"/>
  <c r="Q5" s="1"/>
  <c r="P6" a="1"/>
  <c r="P6" s="1"/>
  <c r="O7" a="1"/>
  <c r="O7" s="1"/>
  <c r="Q7" a="1"/>
  <c r="Q7" s="1"/>
  <c r="P8" a="1"/>
  <c r="P8" s="1"/>
  <c r="O9" a="1"/>
  <c r="O9" s="1"/>
  <c r="Q9" a="1"/>
  <c r="Q9" s="1"/>
  <c r="P10" a="1"/>
  <c r="P10" s="1"/>
  <c r="O11" a="1"/>
  <c r="O11" s="1"/>
  <c r="Q11" a="1"/>
  <c r="Q11" s="1"/>
  <c r="P12" a="1"/>
  <c r="P12" s="1"/>
  <c r="O13" a="1"/>
  <c r="O13" s="1"/>
  <c r="Q13" a="1"/>
  <c r="Q13" s="1"/>
  <c r="N6" a="1"/>
  <c r="N6" s="1"/>
  <c r="N8" a="1"/>
  <c r="N8" s="1"/>
  <c r="N10" a="1"/>
  <c r="N10" s="1"/>
  <c r="N12" a="1"/>
  <c r="N12" s="1"/>
  <c r="N4" a="1"/>
  <c r="N4" s="1"/>
</calcChain>
</file>

<file path=xl/sharedStrings.xml><?xml version="1.0" encoding="utf-8"?>
<sst xmlns="http://schemas.openxmlformats.org/spreadsheetml/2006/main" count="128" uniqueCount="85">
  <si>
    <t>عمود9</t>
  </si>
  <si>
    <t>الاسم</t>
  </si>
  <si>
    <t>الفصل</t>
  </si>
  <si>
    <t>النوع</t>
  </si>
  <si>
    <t>عربى</t>
  </si>
  <si>
    <t>انجليزى</t>
  </si>
  <si>
    <t>فرنسى</t>
  </si>
  <si>
    <t>اسم 1</t>
  </si>
  <si>
    <t>اسم 2</t>
  </si>
  <si>
    <t>اسم 3</t>
  </si>
  <si>
    <t>اسم 4</t>
  </si>
  <si>
    <t>اسم 5</t>
  </si>
  <si>
    <t>اسم 6</t>
  </si>
  <si>
    <t>اسم 7</t>
  </si>
  <si>
    <t>اسم 8</t>
  </si>
  <si>
    <t>اسم 9</t>
  </si>
  <si>
    <t>اسم 10</t>
  </si>
  <si>
    <t>اسم 11</t>
  </si>
  <si>
    <t>اسم 12</t>
  </si>
  <si>
    <t>اسم 13</t>
  </si>
  <si>
    <t>اسم 14</t>
  </si>
  <si>
    <t>اسم 15</t>
  </si>
  <si>
    <t>اسم 16</t>
  </si>
  <si>
    <t>اسم 17</t>
  </si>
  <si>
    <t>اسم 18</t>
  </si>
  <si>
    <t>اسم 19</t>
  </si>
  <si>
    <t>اسم 20</t>
  </si>
  <si>
    <t>اسم 21</t>
  </si>
  <si>
    <t>اسم 22</t>
  </si>
  <si>
    <t>اسم 23</t>
  </si>
  <si>
    <t>اسم 24</t>
  </si>
  <si>
    <t>اسم 25</t>
  </si>
  <si>
    <t>اسم 26</t>
  </si>
  <si>
    <t>اسم 27</t>
  </si>
  <si>
    <t>اسم 28</t>
  </si>
  <si>
    <t>اسم 29</t>
  </si>
  <si>
    <t>اسم 30</t>
  </si>
  <si>
    <t>اسم 31</t>
  </si>
  <si>
    <t>اسم 32</t>
  </si>
  <si>
    <t>اسم 33</t>
  </si>
  <si>
    <t>ذكر</t>
  </si>
  <si>
    <t>انثى</t>
  </si>
  <si>
    <t>اسم 34</t>
  </si>
  <si>
    <t>اسم 35</t>
  </si>
  <si>
    <t>اسم 36</t>
  </si>
  <si>
    <t>اسم 37</t>
  </si>
  <si>
    <t>م</t>
  </si>
  <si>
    <t>المجموع</t>
  </si>
  <si>
    <t>الترتيب</t>
  </si>
  <si>
    <t>الاوائل على فصل 2/1</t>
  </si>
  <si>
    <t>رياضه</t>
  </si>
  <si>
    <t>Z</t>
  </si>
  <si>
    <t>AA</t>
  </si>
  <si>
    <t>AB</t>
  </si>
  <si>
    <t>AC</t>
  </si>
  <si>
    <t>AD</t>
  </si>
  <si>
    <t>AE</t>
  </si>
  <si>
    <t>AF</t>
  </si>
  <si>
    <t>AG</t>
  </si>
  <si>
    <t>الأوَل</t>
  </si>
  <si>
    <t>الأوَلى</t>
  </si>
  <si>
    <t>الثّاني</t>
  </si>
  <si>
    <t>الثّانية</t>
  </si>
  <si>
    <t>الثّالث</t>
  </si>
  <si>
    <t>الثّالثة</t>
  </si>
  <si>
    <t>الرّابع</t>
  </si>
  <si>
    <t>الرّابعة</t>
  </si>
  <si>
    <t>الخامس</t>
  </si>
  <si>
    <t>الخامسة</t>
  </si>
  <si>
    <t>السّادس</t>
  </si>
  <si>
    <t>السّادسة</t>
  </si>
  <si>
    <t>السّابع</t>
  </si>
  <si>
    <t>السّابعة</t>
  </si>
  <si>
    <t>الثّامن</t>
  </si>
  <si>
    <t>الثّامنة</t>
  </si>
  <si>
    <t>التّاسع</t>
  </si>
  <si>
    <t>التّاسعة</t>
  </si>
  <si>
    <t>العاشر</t>
  </si>
  <si>
    <t>العاشرة</t>
  </si>
  <si>
    <t>Ai</t>
  </si>
  <si>
    <t>أقصى درجة</t>
  </si>
  <si>
    <t>ذكر/انثى</t>
  </si>
  <si>
    <t>الجنس</t>
  </si>
  <si>
    <t>اختر الجنس من هنا</t>
  </si>
  <si>
    <t>الترتيب على مستوى الصف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</si>
</sst>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6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1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0" fillId="0" borderId="0" xfId="0" applyFill="1"/>
    <xf numFmtId="0" fontId="4" fillId="6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center" vertical="center" shrinkToFit="1"/>
    </xf>
    <xf numFmtId="0" fontId="0" fillId="2" borderId="0" xfId="0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5" fillId="7" borderId="1" xfId="0" applyFont="1" applyFill="1" applyBorder="1"/>
  </cellXfs>
  <cellStyles count="1">
    <cellStyle name="Normal" xfId="0" builtinId="0"/>
  </cellStyles>
  <dxfs count="20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99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101600</xdr:colOff>
      <xdr:row>5</xdr:row>
      <xdr:rowOff>38100</xdr:rowOff>
    </xdr:from>
    <xdr:to>
      <xdr:col>10</xdr:col>
      <xdr:colOff>450850</xdr:colOff>
      <xdr:row>6</xdr:row>
      <xdr:rowOff>158750</xdr:rowOff>
    </xdr:to>
    <xdr:cxnSp macro="">
      <xdr:nvCxnSpPr>
        <xdr:cNvPr id="3" name="Straight Arrow Connector 2"/>
        <xdr:cNvCxnSpPr/>
      </xdr:nvCxnSpPr>
      <xdr:spPr>
        <a:xfrm rot="16200000" flipV="1">
          <a:off x="9976062725" y="1431925"/>
          <a:ext cx="355600" cy="3492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101"/>
  <sheetViews>
    <sheetView rightToLeft="1" tabSelected="1" topLeftCell="D1" workbookViewId="0">
      <selection activeCell="K18" sqref="K18"/>
    </sheetView>
  </sheetViews>
  <sheetFormatPr defaultRowHeight="14.5"/>
  <cols>
    <col min="1" max="1" width="4.36328125" customWidth="1"/>
    <col min="2" max="2" width="15.7265625" customWidth="1"/>
    <col min="11" max="11" width="15" customWidth="1"/>
    <col min="13" max="13" width="4" customWidth="1"/>
    <col min="14" max="14" width="13.08984375" customWidth="1"/>
    <col min="17" max="17" width="20.453125" customWidth="1"/>
    <col min="20" max="20" width="8.7265625" customWidth="1"/>
    <col min="21" max="29" width="8.7265625" hidden="1" customWidth="1"/>
  </cols>
  <sheetData>
    <row r="1" spans="1:49" s="1" customFormat="1" ht="30.75" customHeight="1" thickBot="1">
      <c r="A1" s="2" t="s">
        <v>46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50</v>
      </c>
      <c r="I1" s="3" t="s">
        <v>0</v>
      </c>
      <c r="K1" s="14" t="s">
        <v>80</v>
      </c>
      <c r="U1" s="1" t="s">
        <v>51</v>
      </c>
      <c r="V1" s="1" t="s">
        <v>52</v>
      </c>
      <c r="W1" s="1" t="s">
        <v>53</v>
      </c>
      <c r="X1" s="1" t="s">
        <v>54</v>
      </c>
      <c r="Y1" s="1" t="s">
        <v>55</v>
      </c>
      <c r="Z1" s="1" t="s">
        <v>56</v>
      </c>
      <c r="AA1" s="1" t="s">
        <v>57</v>
      </c>
      <c r="AB1" s="1" t="s">
        <v>58</v>
      </c>
      <c r="AC1" s="1" t="s">
        <v>79</v>
      </c>
    </row>
    <row r="2" spans="1:49" ht="21">
      <c r="A2" s="4">
        <v>1</v>
      </c>
      <c r="B2" s="5" t="s">
        <v>7</v>
      </c>
      <c r="C2" s="6">
        <v>1</v>
      </c>
      <c r="D2" s="7" t="s">
        <v>40</v>
      </c>
      <c r="E2" s="7">
        <v>50</v>
      </c>
      <c r="F2" s="7">
        <v>40</v>
      </c>
      <c r="G2" s="7">
        <v>49</v>
      </c>
      <c r="H2" s="7">
        <v>48</v>
      </c>
      <c r="I2" s="7">
        <f>SUM(ورقة1!$E2:$H2)</f>
        <v>187</v>
      </c>
      <c r="K2" s="15">
        <v>10</v>
      </c>
      <c r="N2" s="19" t="str">
        <f>"الاوائل على"&amp;" "&amp;VLOOKUP($K$5,{"ذكر","الذكور";"انثى","الاناث"},2,0)</f>
        <v>الاوائل على الذكور</v>
      </c>
      <c r="O2" s="19"/>
      <c r="P2" s="19"/>
      <c r="S2" s="1"/>
      <c r="T2" s="1"/>
      <c r="U2">
        <f>I2</f>
        <v>187</v>
      </c>
      <c r="V2">
        <f>IF(D2="ذكر",1,2)</f>
        <v>1</v>
      </c>
      <c r="W2">
        <f>IF(B2="","",IF(COUNTIF($I$2:I2,I2)=1,I2,I2-ROW(A1)/1000))</f>
        <v>187</v>
      </c>
      <c r="X2">
        <f>IFERROR(LARGE($W$2:$W$38,ROWS($A$1:A1)),"")</f>
        <v>195</v>
      </c>
      <c r="Y2" t="str">
        <f>IFERROR(INDEX($B$2:$B$38,MATCH(LARGE($X$2:$X$38,ROWS($A$1:A1)),$W$2:$W$38,0)),"")</f>
        <v>اسم 19</v>
      </c>
      <c r="Z2">
        <f>IFERROR(INDEX($I$2:$I$38,MATCH(Y2,$B$2:$B$38,0)),"")</f>
        <v>195</v>
      </c>
      <c r="AA2">
        <f>IFERROR(RANK(Z2,$Z$2:$Z$38),"")</f>
        <v>1</v>
      </c>
      <c r="AB2">
        <f>IFERROR(INDEX($V$2:$V$38,MATCH(Y2,$B$2:$B$38,0)),"")</f>
        <v>2</v>
      </c>
      <c r="AC2" t="str">
        <f>IFERROR(IF(AA2&gt;$K$2,"",INDEX($AV$16:$AW$25,MATCH(AA2,$AU$16:$AU$25,0),MATCH(AB2,$AV$15:$AW$15,0))),"")</f>
        <v>الأوَلى</v>
      </c>
    </row>
    <row r="3" spans="1:49" ht="18.5">
      <c r="A3" s="8">
        <v>2</v>
      </c>
      <c r="B3" s="5" t="s">
        <v>8</v>
      </c>
      <c r="C3" s="6">
        <v>1</v>
      </c>
      <c r="D3" s="9" t="s">
        <v>41</v>
      </c>
      <c r="E3" s="9">
        <v>49</v>
      </c>
      <c r="F3" s="9">
        <v>45</v>
      </c>
      <c r="G3" s="9">
        <v>50</v>
      </c>
      <c r="H3" s="9">
        <v>45</v>
      </c>
      <c r="I3" s="7">
        <f>SUM(ورقة1!$E3:$H3)</f>
        <v>189</v>
      </c>
      <c r="M3" s="17" t="s">
        <v>46</v>
      </c>
      <c r="N3" s="17" t="s">
        <v>1</v>
      </c>
      <c r="O3" s="17" t="s">
        <v>2</v>
      </c>
      <c r="P3" s="17" t="s">
        <v>47</v>
      </c>
      <c r="Q3" s="17" t="s">
        <v>84</v>
      </c>
      <c r="R3" s="21"/>
      <c r="U3">
        <f t="shared" ref="U3:U38" si="0">I3</f>
        <v>189</v>
      </c>
      <c r="V3">
        <f t="shared" ref="V3:V38" si="1">IF(D3="ذكر",1,2)</f>
        <v>2</v>
      </c>
      <c r="W3">
        <f>IF(B3="","",IF(COUNTIF($I$2:I3,I3)=1,I3,I3-ROW(A2)/1000))</f>
        <v>189</v>
      </c>
      <c r="X3">
        <f>IFERROR(LARGE($W$2:$W$38,ROWS($A$1:A2)),"")</f>
        <v>191</v>
      </c>
      <c r="Y3" t="str">
        <f>IFERROR(INDEX($B$2:$B$38,MATCH(LARGE($X$2:$X$38,ROWS($A$1:A2)),$W$2:$W$38,0)),"")</f>
        <v>اسم 20</v>
      </c>
      <c r="Z3">
        <f t="shared" ref="Z3:Z38" si="2">IFERROR(INDEX($I$2:$I$38,MATCH(Y3,$B$2:$B$38,0)),"")</f>
        <v>191</v>
      </c>
      <c r="AA3">
        <f t="shared" ref="AA3:AA38" si="3">IFERROR(RANK(Z3,$Z$2:$Z$38),"")</f>
        <v>2</v>
      </c>
      <c r="AB3">
        <f t="shared" ref="AB3:AB38" si="4">IFERROR(INDEX($V$2:$V$38,MATCH(Y3,$B$2:$B$38,0)),"")</f>
        <v>1</v>
      </c>
      <c r="AC3" t="str">
        <f t="shared" ref="AC3:AC38" si="5">IFERROR(IF(AA3&gt;$K$2,"",INDEX($AV$16:$AW$25,MATCH(AA3,$AU$16:$AU$25,0),MATCH(AB3,$AV$15:$AW$15,0))),"")</f>
        <v>الثّاني</v>
      </c>
    </row>
    <row r="4" spans="1:49" ht="21">
      <c r="A4" s="4">
        <v>3</v>
      </c>
      <c r="B4" s="5" t="s">
        <v>9</v>
      </c>
      <c r="C4" s="10">
        <v>1</v>
      </c>
      <c r="D4" s="7" t="s">
        <v>40</v>
      </c>
      <c r="E4" s="7">
        <v>50</v>
      </c>
      <c r="F4" s="7">
        <v>45</v>
      </c>
      <c r="G4" s="7">
        <v>41</v>
      </c>
      <c r="H4" s="7">
        <v>42</v>
      </c>
      <c r="I4" s="7">
        <f>SUM(ورقة1!$E4:$H4)</f>
        <v>178</v>
      </c>
      <c r="K4" s="14" t="s">
        <v>82</v>
      </c>
      <c r="M4" s="22">
        <f>IF(N4="","",MAX($M$3:M3)+1)</f>
        <v>1</v>
      </c>
      <c r="N4" s="18" t="str">
        <f t="array" ref="N4">IF(ROWS($A$1:A1)&gt;COUNTIF($R$17:$R$38,$K$5),"",INDEX(N$17:N$38,SMALL(IF($N$17:$N$38&lt;&gt;"",IF($R$17:$R$38=$K$5,ROW($N$17:$N$38)-ROW($N$17)+1)),ROWS($A$1:A1))))</f>
        <v>اسم 20</v>
      </c>
      <c r="O4" s="22">
        <f t="array" ref="O4">IF(ROWS($A$1:B1)&gt;COUNTIF($R$17:$R$38,$K$5),"",INDEX(O$17:O$38,SMALL(IF($N$17:$N$38&lt;&gt;"",IF($R$17:$R$38=$K$5,ROW($N$17:$N$38)-ROW($N$17)+1)),ROWS($A$1:B1))))</f>
        <v>2</v>
      </c>
      <c r="P4" s="18">
        <f t="array" ref="P4">IF(ROWS($A$1:C1)&gt;COUNTIF($R$17:$R$38,$K$5),"",INDEX(P$17:P$38,SMALL(IF($N$17:$N$38&lt;&gt;"",IF($R$17:$R$38=$K$5,ROW($N$17:$N$38)-ROW($N$17)+1)),ROWS($A$1:C1))))</f>
        <v>191</v>
      </c>
      <c r="Q4" s="22" t="str">
        <f t="array" ref="Q4">IF(ROWS($A$1:D1)&gt;COUNTIF($R$17:$R$38,$K$5),"",INDEX(Q$17:Q$38,SMALL(IF($N$17:$N$38&lt;&gt;"",IF($R$17:$R$38=$K$5,ROW($N$17:$N$38)-ROW($N$17)+1)),ROWS($A$1:D1))))</f>
        <v>الثّاني</v>
      </c>
      <c r="R4" s="21"/>
      <c r="S4" s="21"/>
      <c r="U4">
        <f t="shared" si="0"/>
        <v>178</v>
      </c>
      <c r="V4">
        <f t="shared" si="1"/>
        <v>1</v>
      </c>
      <c r="W4">
        <f>IF(B4="","",IF(COUNTIF($I$2:I4,I4)=1,I4,I4-ROW(A3)/1000))</f>
        <v>178</v>
      </c>
      <c r="X4">
        <f>IFERROR(LARGE($W$2:$W$38,ROWS($A$1:A3)),"")</f>
        <v>189</v>
      </c>
      <c r="Y4" t="str">
        <f>IFERROR(INDEX($B$2:$B$38,MATCH(LARGE($X$2:$X$38,ROWS($A$1:A3)),$W$2:$W$38,0)),"")</f>
        <v>اسم 2</v>
      </c>
      <c r="Z4">
        <f t="shared" si="2"/>
        <v>189</v>
      </c>
      <c r="AA4">
        <f t="shared" si="3"/>
        <v>3</v>
      </c>
      <c r="AB4">
        <f t="shared" si="4"/>
        <v>2</v>
      </c>
      <c r="AC4" t="str">
        <f t="shared" si="5"/>
        <v>الثّالثة</v>
      </c>
    </row>
    <row r="5" spans="1:49" ht="18.5">
      <c r="A5" s="8">
        <v>4</v>
      </c>
      <c r="B5" s="5" t="s">
        <v>10</v>
      </c>
      <c r="C5" s="10">
        <v>1</v>
      </c>
      <c r="D5" s="9" t="s">
        <v>41</v>
      </c>
      <c r="E5" s="9">
        <v>41</v>
      </c>
      <c r="F5" s="9">
        <v>48</v>
      </c>
      <c r="G5" s="9">
        <v>45</v>
      </c>
      <c r="H5" s="9">
        <v>36</v>
      </c>
      <c r="I5" s="9">
        <f>SUM(ورقة1!$E5:$H5)</f>
        <v>170</v>
      </c>
      <c r="K5" s="15" t="s">
        <v>40</v>
      </c>
      <c r="M5" s="22">
        <f>IF(N5="","",MAX($M$3:M4)+1)</f>
        <v>2</v>
      </c>
      <c r="N5" s="18" t="str">
        <f t="array" ref="N5">IF(ROWS($A$1:A2)&gt;COUNTIF($R$17:$R$38,$K$5),"",INDEX(N$17:N$38,SMALL(IF($N$17:$N$38&lt;&gt;"",IF($R$17:$R$38=$K$5,ROW($N$17:$N$38)-ROW($N$17)+1)),ROWS($A$1:A2))))</f>
        <v>اسم 1</v>
      </c>
      <c r="O5" s="22">
        <f t="array" ref="O5">IF(ROWS($A$1:B2)&gt;COUNTIF($R$17:$R$38,$K$5),"",INDEX(O$17:O$38,SMALL(IF($N$17:$N$38&lt;&gt;"",IF($R$17:$R$38=$K$5,ROW($N$17:$N$38)-ROW($N$17)+1)),ROWS($A$1:B2))))</f>
        <v>1</v>
      </c>
      <c r="P5" s="18">
        <f t="array" ref="P5">IF(ROWS($A$1:C2)&gt;COUNTIF($R$17:$R$38,$K$5),"",INDEX(P$17:P$38,SMALL(IF($N$17:$N$38&lt;&gt;"",IF($R$17:$R$38=$K$5,ROW($N$17:$N$38)-ROW($N$17)+1)),ROWS($A$1:C2))))</f>
        <v>187</v>
      </c>
      <c r="Q5" s="22" t="str">
        <f t="array" ref="Q5">IF(ROWS($A$1:D2)&gt;COUNTIF($R$17:$R$38,$K$5),"",INDEX(Q$17:Q$38,SMALL(IF($N$17:$N$38&lt;&gt;"",IF($R$17:$R$38=$K$5,ROW($N$17:$N$38)-ROW($N$17)+1)),ROWS($A$1:D2))))</f>
        <v>الرّابع</v>
      </c>
      <c r="R5" s="21"/>
      <c r="S5" s="21"/>
      <c r="U5">
        <f t="shared" si="0"/>
        <v>170</v>
      </c>
      <c r="V5">
        <f t="shared" si="1"/>
        <v>2</v>
      </c>
      <c r="W5">
        <f>IF(B5="","",IF(COUNTIF($I$2:I5,I5)=1,I5,I5-ROW(A4)/1000))</f>
        <v>170</v>
      </c>
      <c r="X5">
        <f>IFERROR(LARGE($W$2:$W$38,ROWS($A$1:A4)),"")</f>
        <v>187</v>
      </c>
      <c r="Y5" t="str">
        <f>IFERROR(INDEX($B$2:$B$38,MATCH(LARGE($X$2:$X$38,ROWS($A$1:A4)),$W$2:$W$38,0)),"")</f>
        <v>اسم 1</v>
      </c>
      <c r="Z5">
        <f t="shared" si="2"/>
        <v>187</v>
      </c>
      <c r="AA5">
        <f t="shared" si="3"/>
        <v>4</v>
      </c>
      <c r="AB5">
        <f t="shared" si="4"/>
        <v>1</v>
      </c>
      <c r="AC5" t="str">
        <f t="shared" si="5"/>
        <v>الرّابع</v>
      </c>
    </row>
    <row r="6" spans="1:49" ht="18.5">
      <c r="A6" s="4">
        <v>5</v>
      </c>
      <c r="B6" s="5" t="s">
        <v>11</v>
      </c>
      <c r="C6" s="10">
        <v>1</v>
      </c>
      <c r="D6" s="7" t="s">
        <v>40</v>
      </c>
      <c r="E6" s="7">
        <v>45</v>
      </c>
      <c r="F6" s="7">
        <v>45</v>
      </c>
      <c r="G6" s="7">
        <v>47</v>
      </c>
      <c r="H6" s="7">
        <v>35</v>
      </c>
      <c r="I6" s="7">
        <f>SUM(ورقة1!$E6:$H6)</f>
        <v>172</v>
      </c>
      <c r="M6" s="22">
        <f>IF(N6="","",MAX($M$3:M5)+1)</f>
        <v>3</v>
      </c>
      <c r="N6" s="18" t="str">
        <f t="array" ref="N6">IF(ROWS($A$1:A3)&gt;COUNTIF($R$17:$R$38,$K$5),"",INDEX(N$17:N$38,SMALL(IF($N$17:$N$38&lt;&gt;"",IF($R$17:$R$38=$K$5,ROW($N$17:$N$38)-ROW($N$17)+1)),ROWS($A$1:A3))))</f>
        <v>اسم 14</v>
      </c>
      <c r="O6" s="22">
        <f t="array" ref="O6">IF(ROWS($A$1:B3)&gt;COUNTIF($R$17:$R$38,$K$5),"",INDEX(O$17:O$38,SMALL(IF($N$17:$N$38&lt;&gt;"",IF($R$17:$R$38=$K$5,ROW($N$17:$N$38)-ROW($N$17)+1)),ROWS($A$1:B3))))</f>
        <v>2</v>
      </c>
      <c r="P6" s="18">
        <f t="array" ref="P6">IF(ROWS($A$1:C3)&gt;COUNTIF($R$17:$R$38,$K$5),"",INDEX(P$17:P$38,SMALL(IF($N$17:$N$38&lt;&gt;"",IF($R$17:$R$38=$K$5,ROW($N$17:$N$38)-ROW($N$17)+1)),ROWS($A$1:C3))))</f>
        <v>186</v>
      </c>
      <c r="Q6" s="22" t="str">
        <f t="array" ref="Q6">IF(ROWS($A$1:D3)&gt;COUNTIF($R$17:$R$38,$K$5),"",INDEX(Q$17:Q$38,SMALL(IF($N$17:$N$38&lt;&gt;"",IF($R$17:$R$38=$K$5,ROW($N$17:$N$38)-ROW($N$17)+1)),ROWS($A$1:D3))))</f>
        <v>الخامس</v>
      </c>
      <c r="R6" s="21"/>
      <c r="S6" s="21"/>
      <c r="U6">
        <f t="shared" si="0"/>
        <v>172</v>
      </c>
      <c r="V6">
        <f t="shared" si="1"/>
        <v>1</v>
      </c>
      <c r="W6">
        <f>IF(B6="","",IF(COUNTIF($I$2:I6,I6)=1,I6,I6-ROW(A5)/1000))</f>
        <v>172</v>
      </c>
      <c r="X6">
        <f>IFERROR(LARGE($W$2:$W$38,ROWS($A$1:A5)),"")</f>
        <v>186</v>
      </c>
      <c r="Y6" t="str">
        <f>IFERROR(INDEX($B$2:$B$38,MATCH(LARGE($X$2:$X$38,ROWS($A$1:A5)),$W$2:$W$38,0)),"")</f>
        <v>اسم 14</v>
      </c>
      <c r="Z6">
        <f t="shared" si="2"/>
        <v>186</v>
      </c>
      <c r="AA6">
        <f t="shared" si="3"/>
        <v>5</v>
      </c>
      <c r="AB6">
        <f t="shared" si="4"/>
        <v>1</v>
      </c>
      <c r="AC6" t="str">
        <f t="shared" si="5"/>
        <v>الخامس</v>
      </c>
    </row>
    <row r="7" spans="1:49" ht="18.5">
      <c r="A7" s="8">
        <v>6</v>
      </c>
      <c r="B7" s="5" t="s">
        <v>12</v>
      </c>
      <c r="C7" s="10">
        <v>1</v>
      </c>
      <c r="D7" s="9" t="s">
        <v>40</v>
      </c>
      <c r="E7" s="9">
        <v>47</v>
      </c>
      <c r="F7" s="9">
        <v>42</v>
      </c>
      <c r="G7" s="9">
        <v>48</v>
      </c>
      <c r="H7" s="9">
        <v>35</v>
      </c>
      <c r="I7" s="9">
        <f>SUM(ورقة1!$E7:$H7)</f>
        <v>172</v>
      </c>
      <c r="M7" s="22">
        <f>IF(N7="","",MAX($M$3:M6)+1)</f>
        <v>4</v>
      </c>
      <c r="N7" s="18" t="str">
        <f t="array" ref="N7">IF(ROWS($A$1:A4)&gt;COUNTIF($R$17:$R$38,$K$5),"",INDEX(N$17:N$38,SMALL(IF($N$17:$N$38&lt;&gt;"",IF($R$17:$R$38=$K$5,ROW($N$17:$N$38)-ROW($N$17)+1)),ROWS($A$1:A4))))</f>
        <v>اسم 16</v>
      </c>
      <c r="O7" s="22">
        <f t="array" ref="O7">IF(ROWS($A$1:B4)&gt;COUNTIF($R$17:$R$38,$K$5),"",INDEX(O$17:O$38,SMALL(IF($N$17:$N$38&lt;&gt;"",IF($R$17:$R$38=$K$5,ROW($N$17:$N$38)-ROW($N$17)+1)),ROWS($A$1:B4))))</f>
        <v>2</v>
      </c>
      <c r="P7" s="18">
        <f t="array" ref="P7">IF(ROWS($A$1:C4)&gt;COUNTIF($R$17:$R$38,$K$5),"",INDEX(P$17:P$38,SMALL(IF($N$17:$N$38&lt;&gt;"",IF($R$17:$R$38=$K$5,ROW($N$17:$N$38)-ROW($N$17)+1)),ROWS($A$1:C4))))</f>
        <v>185</v>
      </c>
      <c r="Q7" s="22" t="str">
        <f t="array" ref="Q7">IF(ROWS($A$1:D4)&gt;COUNTIF($R$17:$R$38,$K$5),"",INDEX(Q$17:Q$38,SMALL(IF($N$17:$N$38&lt;&gt;"",IF($R$17:$R$38=$K$5,ROW($N$17:$N$38)-ROW($N$17)+1)),ROWS($A$1:D4))))</f>
        <v>الثّامن</v>
      </c>
      <c r="R7" s="21"/>
      <c r="S7" s="21"/>
      <c r="U7">
        <f t="shared" si="0"/>
        <v>172</v>
      </c>
      <c r="V7">
        <f t="shared" si="1"/>
        <v>1</v>
      </c>
      <c r="W7">
        <f>IF(B7="","",IF(COUNTIF($I$2:I7,I7)=1,I7,I7-ROW(A6)/1000))</f>
        <v>171.994</v>
      </c>
      <c r="X7">
        <f>IFERROR(LARGE($W$2:$W$38,ROWS($A$1:A6)),"")</f>
        <v>185.976</v>
      </c>
      <c r="Y7" t="str">
        <f>IFERROR(INDEX($B$2:$B$38,MATCH(LARGE($X$2:$X$38,ROWS($A$1:A6)),$W$2:$W$38,0)),"")</f>
        <v>اسم 24</v>
      </c>
      <c r="Z7">
        <f t="shared" si="2"/>
        <v>186</v>
      </c>
      <c r="AA7">
        <f t="shared" si="3"/>
        <v>5</v>
      </c>
      <c r="AB7">
        <f t="shared" si="4"/>
        <v>2</v>
      </c>
      <c r="AC7" t="str">
        <f t="shared" si="5"/>
        <v>الخامسة</v>
      </c>
    </row>
    <row r="8" spans="1:49" ht="18.5">
      <c r="A8" s="4">
        <v>7</v>
      </c>
      <c r="B8" s="5" t="s">
        <v>13</v>
      </c>
      <c r="C8" s="10">
        <v>1</v>
      </c>
      <c r="D8" s="7" t="s">
        <v>41</v>
      </c>
      <c r="E8" s="7">
        <v>48</v>
      </c>
      <c r="F8" s="7">
        <v>36</v>
      </c>
      <c r="G8" s="7">
        <v>49</v>
      </c>
      <c r="H8" s="7">
        <v>34</v>
      </c>
      <c r="I8" s="7">
        <f>SUM(ورقة1!$E8:$H8)</f>
        <v>167</v>
      </c>
      <c r="K8" s="23" t="s">
        <v>83</v>
      </c>
      <c r="M8" s="22">
        <f>IF(N8="","",MAX($M$3:M7)+1)</f>
        <v>5</v>
      </c>
      <c r="N8" s="18" t="str">
        <f t="array" ref="N8">IF(ROWS($A$1:A5)&gt;COUNTIF($R$17:$R$38,$K$5),"",INDEX(N$17:N$38,SMALL(IF($N$17:$N$38&lt;&gt;"",IF($R$17:$R$38=$K$5,ROW($N$17:$N$38)-ROW($N$17)+1)),ROWS($A$1:A5))))</f>
        <v>اسم 30</v>
      </c>
      <c r="O8" s="22">
        <f t="array" ref="O8">IF(ROWS($A$1:B5)&gt;COUNTIF($R$17:$R$38,$K$5),"",INDEX(O$17:O$38,SMALL(IF($N$17:$N$38&lt;&gt;"",IF($R$17:$R$38=$K$5,ROW($N$17:$N$38)-ROW($N$17)+1)),ROWS($A$1:B5))))</f>
        <v>3</v>
      </c>
      <c r="P8" s="18">
        <f t="array" ref="P8">IF(ROWS($A$1:C5)&gt;COUNTIF($R$17:$R$38,$K$5),"",INDEX(P$17:P$38,SMALL(IF($N$17:$N$38&lt;&gt;"",IF($R$17:$R$38=$K$5,ROW($N$17:$N$38)-ROW($N$17)+1)),ROWS($A$1:C5))))</f>
        <v>185</v>
      </c>
      <c r="Q8" s="22" t="str">
        <f t="array" ref="Q8">IF(ROWS($A$1:D5)&gt;COUNTIF($R$17:$R$38,$K$5),"",INDEX(Q$17:Q$38,SMALL(IF($N$17:$N$38&lt;&gt;"",IF($R$17:$R$38=$K$5,ROW($N$17:$N$38)-ROW($N$17)+1)),ROWS($A$1:D5))))</f>
        <v>الثّامن</v>
      </c>
      <c r="R8" s="21"/>
      <c r="S8" s="21"/>
      <c r="U8">
        <f t="shared" si="0"/>
        <v>167</v>
      </c>
      <c r="V8">
        <f t="shared" si="1"/>
        <v>2</v>
      </c>
      <c r="W8">
        <f>IF(B8="","",IF(COUNTIF($I$2:I8,I8)=1,I8,I8-ROW(A7)/1000))</f>
        <v>167</v>
      </c>
      <c r="X8">
        <f>IFERROR(LARGE($W$2:$W$38,ROWS($A$1:A7)),"")</f>
        <v>185.971</v>
      </c>
      <c r="Y8" t="str">
        <f>IFERROR(INDEX($B$2:$B$38,MATCH(LARGE($X$2:$X$38,ROWS($A$1:A7)),$W$2:$W$38,0)),"")</f>
        <v>اسم 29</v>
      </c>
      <c r="Z8">
        <f t="shared" si="2"/>
        <v>186</v>
      </c>
      <c r="AA8">
        <f t="shared" si="3"/>
        <v>5</v>
      </c>
      <c r="AB8">
        <f t="shared" si="4"/>
        <v>2</v>
      </c>
      <c r="AC8" t="str">
        <f t="shared" si="5"/>
        <v>الخامسة</v>
      </c>
    </row>
    <row r="9" spans="1:49" ht="18.5">
      <c r="A9" s="8">
        <v>8</v>
      </c>
      <c r="B9" s="5" t="s">
        <v>14</v>
      </c>
      <c r="C9" s="10">
        <v>2</v>
      </c>
      <c r="D9" s="9" t="s">
        <v>40</v>
      </c>
      <c r="E9" s="9">
        <v>49</v>
      </c>
      <c r="F9" s="9">
        <v>35</v>
      </c>
      <c r="G9" s="9">
        <v>46</v>
      </c>
      <c r="H9" s="9">
        <v>45</v>
      </c>
      <c r="I9" s="9">
        <f>SUM(ورقة1!$E9:$H9)</f>
        <v>175</v>
      </c>
      <c r="M9" s="22">
        <f>IF(N9="","",MAX($M$3:M8)+1)</f>
        <v>6</v>
      </c>
      <c r="N9" s="18" t="str">
        <f t="array" ref="N9">IF(ROWS($A$1:A6)&gt;COUNTIF($R$17:$R$38,$K$5),"",INDEX(N$17:N$38,SMALL(IF($N$17:$N$38&lt;&gt;"",IF($R$17:$R$38=$K$5,ROW($N$17:$N$38)-ROW($N$17)+1)),ROWS($A$1:A6))))</f>
        <v>اسم 27</v>
      </c>
      <c r="O9" s="22">
        <f t="array" ref="O9">IF(ROWS($A$1:B6)&gt;COUNTIF($R$17:$R$38,$K$5),"",INDEX(O$17:O$38,SMALL(IF($N$17:$N$38&lt;&gt;"",IF($R$17:$R$38=$K$5,ROW($N$17:$N$38)-ROW($N$17)+1)),ROWS($A$1:B6))))</f>
        <v>3</v>
      </c>
      <c r="P9" s="18">
        <f t="array" ref="P9">IF(ROWS($A$1:C6)&gt;COUNTIF($R$17:$R$38,$K$5),"",INDEX(P$17:P$38,SMALL(IF($N$17:$N$38&lt;&gt;"",IF($R$17:$R$38=$K$5,ROW($N$17:$N$38)-ROW($N$17)+1)),ROWS($A$1:C6))))</f>
        <v>184</v>
      </c>
      <c r="Q9" s="22" t="str">
        <f t="array" ref="Q9">IF(ROWS($A$1:D6)&gt;COUNTIF($R$17:$R$38,$K$5),"",INDEX(Q$17:Q$38,SMALL(IF($N$17:$N$38&lt;&gt;"",IF($R$17:$R$38=$K$5,ROW($N$17:$N$38)-ROW($N$17)+1)),ROWS($A$1:D6))))</f>
        <v>العاشر</v>
      </c>
      <c r="R9" s="21"/>
      <c r="S9" s="21"/>
      <c r="U9">
        <f t="shared" si="0"/>
        <v>175</v>
      </c>
      <c r="V9">
        <f t="shared" si="1"/>
        <v>1</v>
      </c>
      <c r="W9">
        <f>IF(B9="","",IF(COUNTIF($I$2:I9,I9)=1,I9,I9-ROW(A8)/1000))</f>
        <v>175</v>
      </c>
      <c r="X9">
        <f>IFERROR(LARGE($W$2:$W$38,ROWS($A$1:A8)),"")</f>
        <v>185</v>
      </c>
      <c r="Y9" t="str">
        <f>IFERROR(INDEX($B$2:$B$38,MATCH(LARGE($X$2:$X$38,ROWS($A$1:A8)),$W$2:$W$38,0)),"")</f>
        <v>اسم 16</v>
      </c>
      <c r="Z9">
        <f t="shared" si="2"/>
        <v>185</v>
      </c>
      <c r="AA9">
        <f t="shared" si="3"/>
        <v>8</v>
      </c>
      <c r="AB9">
        <f t="shared" si="4"/>
        <v>1</v>
      </c>
      <c r="AC9" t="str">
        <f t="shared" si="5"/>
        <v>الثّامن</v>
      </c>
    </row>
    <row r="10" spans="1:49" ht="18.5">
      <c r="A10" s="4">
        <v>9</v>
      </c>
      <c r="B10" s="5" t="s">
        <v>15</v>
      </c>
      <c r="C10" s="10">
        <v>2</v>
      </c>
      <c r="D10" s="7" t="s">
        <v>40</v>
      </c>
      <c r="E10" s="7">
        <v>46</v>
      </c>
      <c r="F10" s="7">
        <v>35</v>
      </c>
      <c r="G10" s="7">
        <v>42</v>
      </c>
      <c r="H10" s="7">
        <v>47</v>
      </c>
      <c r="I10" s="7">
        <f>SUM(ورقة1!$E10:$H10)</f>
        <v>170</v>
      </c>
      <c r="M10" s="22" t="str">
        <f>IF(N10="","",MAX($M$3:M9)+1)</f>
        <v/>
      </c>
      <c r="N10" s="18" t="str">
        <f t="array" ref="N10">IF(ROWS($A$1:A7)&gt;COUNTIF($R$17:$R$38,$K$5),"",INDEX(N$17:N$38,SMALL(IF($N$17:$N$38&lt;&gt;"",IF($R$17:$R$38=$K$5,ROW($N$17:$N$38)-ROW($N$17)+1)),ROWS($A$1:A7))))</f>
        <v/>
      </c>
      <c r="O10" s="22" t="str">
        <f t="array" ref="O10">IF(ROWS($A$1:B7)&gt;COUNTIF($R$17:$R$38,$K$5),"",INDEX(O$17:O$38,SMALL(IF($N$17:$N$38&lt;&gt;"",IF($R$17:$R$38=$K$5,ROW($N$17:$N$38)-ROW($N$17)+1)),ROWS($A$1:B7))))</f>
        <v/>
      </c>
      <c r="P10" s="18" t="str">
        <f t="array" ref="P10">IF(ROWS($A$1:C7)&gt;COUNTIF($R$17:$R$38,$K$5),"",INDEX(P$17:P$38,SMALL(IF($N$17:$N$38&lt;&gt;"",IF($R$17:$R$38=$K$5,ROW($N$17:$N$38)-ROW($N$17)+1)),ROWS($A$1:C7))))</f>
        <v/>
      </c>
      <c r="Q10" s="22" t="str">
        <f t="array" ref="Q10">IF(ROWS($A$1:D7)&gt;COUNTIF($R$17:$R$38,$K$5),"",INDEX(Q$17:Q$38,SMALL(IF($N$17:$N$38&lt;&gt;"",IF($R$17:$R$38=$K$5,ROW($N$17:$N$38)-ROW($N$17)+1)),ROWS($A$1:D7))))</f>
        <v/>
      </c>
      <c r="R10" s="21"/>
      <c r="S10" s="21"/>
      <c r="U10">
        <f t="shared" si="0"/>
        <v>170</v>
      </c>
      <c r="V10">
        <f t="shared" si="1"/>
        <v>1</v>
      </c>
      <c r="W10">
        <f>IF(B10="","",IF(COUNTIF($I$2:I10,I10)=1,I10,I10-ROW(A9)/1000))</f>
        <v>169.99100000000001</v>
      </c>
      <c r="X10">
        <f>IFERROR(LARGE($W$2:$W$38,ROWS($A$1:A9)),"")</f>
        <v>184.97</v>
      </c>
      <c r="Y10" t="str">
        <f>IFERROR(INDEX($B$2:$B$38,MATCH(LARGE($X$2:$X$38,ROWS($A$1:A9)),$W$2:$W$38,0)),"")</f>
        <v>اسم 30</v>
      </c>
      <c r="Z10">
        <f t="shared" si="2"/>
        <v>185</v>
      </c>
      <c r="AA10">
        <f t="shared" si="3"/>
        <v>8</v>
      </c>
      <c r="AB10">
        <f t="shared" si="4"/>
        <v>1</v>
      </c>
      <c r="AC10" t="str">
        <f t="shared" si="5"/>
        <v>الثّامن</v>
      </c>
    </row>
    <row r="11" spans="1:49" ht="18.5">
      <c r="A11" s="8">
        <v>10</v>
      </c>
      <c r="B11" s="5" t="s">
        <v>16</v>
      </c>
      <c r="C11" s="10">
        <v>2</v>
      </c>
      <c r="D11" s="9" t="s">
        <v>40</v>
      </c>
      <c r="E11" s="9">
        <v>42</v>
      </c>
      <c r="F11" s="9">
        <v>34</v>
      </c>
      <c r="G11" s="9">
        <v>45</v>
      </c>
      <c r="H11" s="9">
        <v>48</v>
      </c>
      <c r="I11" s="9">
        <f>SUM(ورقة1!$E11:$H11)</f>
        <v>169</v>
      </c>
      <c r="M11" s="22" t="str">
        <f>IF(N11="","",MAX($M$3:M10)+1)</f>
        <v/>
      </c>
      <c r="N11" s="18" t="str">
        <f t="array" ref="N11">IF(ROWS($A$1:A8)&gt;COUNTIF($R$17:$R$38,$K$5),"",INDEX(N$17:N$38,SMALL(IF($N$17:$N$38&lt;&gt;"",IF($R$17:$R$38=$K$5,ROW($N$17:$N$38)-ROW($N$17)+1)),ROWS($A$1:A8))))</f>
        <v/>
      </c>
      <c r="O11" s="22" t="str">
        <f t="array" ref="O11">IF(ROWS($A$1:B8)&gt;COUNTIF($R$17:$R$38,$K$5),"",INDEX(O$17:O$38,SMALL(IF($N$17:$N$38&lt;&gt;"",IF($R$17:$R$38=$K$5,ROW($N$17:$N$38)-ROW($N$17)+1)),ROWS($A$1:B8))))</f>
        <v/>
      </c>
      <c r="P11" s="18" t="str">
        <f t="array" ref="P11">IF(ROWS($A$1:C8)&gt;COUNTIF($R$17:$R$38,$K$5),"",INDEX(P$17:P$38,SMALL(IF($N$17:$N$38&lt;&gt;"",IF($R$17:$R$38=$K$5,ROW($N$17:$N$38)-ROW($N$17)+1)),ROWS($A$1:C8))))</f>
        <v/>
      </c>
      <c r="Q11" s="22" t="str">
        <f t="array" ref="Q11">IF(ROWS($A$1:D8)&gt;COUNTIF($R$17:$R$38,$K$5),"",INDEX(Q$17:Q$38,SMALL(IF($N$17:$N$38&lt;&gt;"",IF($R$17:$R$38=$K$5,ROW($N$17:$N$38)-ROW($N$17)+1)),ROWS($A$1:D8))))</f>
        <v/>
      </c>
      <c r="R11" s="21"/>
      <c r="S11" s="21"/>
      <c r="U11">
        <f t="shared" si="0"/>
        <v>169</v>
      </c>
      <c r="V11">
        <f t="shared" si="1"/>
        <v>1</v>
      </c>
      <c r="W11">
        <f>IF(B11="","",IF(COUNTIF($I$2:I11,I11)=1,I11,I11-ROW(A10)/1000))</f>
        <v>169</v>
      </c>
      <c r="X11">
        <f>IFERROR(LARGE($W$2:$W$38,ROWS($A$1:A10)),"")</f>
        <v>184</v>
      </c>
      <c r="Y11" t="str">
        <f>IFERROR(INDEX($B$2:$B$38,MATCH(LARGE($X$2:$X$38,ROWS($A$1:A10)),$W$2:$W$38,0)),"")</f>
        <v>اسم 13</v>
      </c>
      <c r="Z11">
        <f t="shared" si="2"/>
        <v>184</v>
      </c>
      <c r="AA11">
        <f t="shared" si="3"/>
        <v>10</v>
      </c>
      <c r="AB11">
        <f t="shared" si="4"/>
        <v>2</v>
      </c>
      <c r="AC11" t="str">
        <f t="shared" si="5"/>
        <v>العاشرة</v>
      </c>
    </row>
    <row r="12" spans="1:49" ht="18.5">
      <c r="A12" s="4">
        <v>11</v>
      </c>
      <c r="B12" s="5" t="s">
        <v>17</v>
      </c>
      <c r="C12" s="10">
        <v>2</v>
      </c>
      <c r="D12" s="7" t="s">
        <v>41</v>
      </c>
      <c r="E12" s="7">
        <v>45</v>
      </c>
      <c r="F12" s="7">
        <v>45</v>
      </c>
      <c r="G12" s="7">
        <v>30</v>
      </c>
      <c r="H12" s="7">
        <v>45</v>
      </c>
      <c r="I12" s="7">
        <f>SUM(ورقة1!$E12:$H12)</f>
        <v>165</v>
      </c>
      <c r="M12" s="22" t="str">
        <f>IF(N12="","",MAX($M$3:M11)+1)</f>
        <v/>
      </c>
      <c r="N12" s="18" t="str">
        <f t="array" ref="N12">IF(ROWS($A$1:A9)&gt;COUNTIF($R$17:$R$38,$K$5),"",INDEX(N$17:N$38,SMALL(IF($N$17:$N$38&lt;&gt;"",IF($R$17:$R$38=$K$5,ROW($N$17:$N$38)-ROW($N$17)+1)),ROWS($A$1:A9))))</f>
        <v/>
      </c>
      <c r="O12" s="22" t="str">
        <f t="array" ref="O12">IF(ROWS($A$1:B9)&gt;COUNTIF($R$17:$R$38,$K$5),"",INDEX(O$17:O$38,SMALL(IF($N$17:$N$38&lt;&gt;"",IF($R$17:$R$38=$K$5,ROW($N$17:$N$38)-ROW($N$17)+1)),ROWS($A$1:B9))))</f>
        <v/>
      </c>
      <c r="P12" s="18" t="str">
        <f t="array" ref="P12">IF(ROWS($A$1:C9)&gt;COUNTIF($R$17:$R$38,$K$5),"",INDEX(P$17:P$38,SMALL(IF($N$17:$N$38&lt;&gt;"",IF($R$17:$R$38=$K$5,ROW($N$17:$N$38)-ROW($N$17)+1)),ROWS($A$1:C9))))</f>
        <v/>
      </c>
      <c r="Q12" s="22" t="str">
        <f t="array" ref="Q12">IF(ROWS($A$1:D9)&gt;COUNTIF($R$17:$R$38,$K$5),"",INDEX(Q$17:Q$38,SMALL(IF($N$17:$N$38&lt;&gt;"",IF($R$17:$R$38=$K$5,ROW($N$17:$N$38)-ROW($N$17)+1)),ROWS($A$1:D9))))</f>
        <v/>
      </c>
      <c r="R12" s="21"/>
      <c r="S12" s="21"/>
      <c r="U12">
        <f t="shared" si="0"/>
        <v>165</v>
      </c>
      <c r="V12">
        <f t="shared" si="1"/>
        <v>2</v>
      </c>
      <c r="W12">
        <f>IF(B12="","",IF(COUNTIF($I$2:I12,I12)=1,I12,I12-ROW(A11)/1000))</f>
        <v>165</v>
      </c>
      <c r="X12">
        <f>IFERROR(LARGE($W$2:$W$38,ROWS($A$1:A11)),"")</f>
        <v>183.97300000000001</v>
      </c>
      <c r="Y12" t="str">
        <f>IFERROR(INDEX($B$2:$B$38,MATCH(LARGE($X$2:$X$38,ROWS($A$1:A11)),$W$2:$W$38,0)),"")</f>
        <v>اسم 27</v>
      </c>
      <c r="Z12">
        <f t="shared" si="2"/>
        <v>184</v>
      </c>
      <c r="AA12">
        <f t="shared" si="3"/>
        <v>10</v>
      </c>
      <c r="AB12">
        <f t="shared" si="4"/>
        <v>1</v>
      </c>
      <c r="AC12" t="str">
        <f t="shared" si="5"/>
        <v>العاشر</v>
      </c>
    </row>
    <row r="13" spans="1:49" ht="18.5">
      <c r="A13" s="8">
        <v>12</v>
      </c>
      <c r="B13" s="5" t="s">
        <v>18</v>
      </c>
      <c r="C13" s="10">
        <v>2</v>
      </c>
      <c r="D13" s="9" t="s">
        <v>40</v>
      </c>
      <c r="E13" s="9">
        <v>41</v>
      </c>
      <c r="F13" s="9">
        <v>47</v>
      </c>
      <c r="G13" s="9"/>
      <c r="H13" s="9">
        <v>41</v>
      </c>
      <c r="I13" s="9">
        <f>SUM(ورقة1!$E13:$H13)</f>
        <v>129</v>
      </c>
      <c r="M13" s="22" t="str">
        <f>IF(N13="","",MAX($M$3:M12)+1)</f>
        <v/>
      </c>
      <c r="N13" s="18" t="str">
        <f t="array" ref="N13">IF(ROWS($A$1:A10)&gt;COUNTIF($R$17:$R$38,$K$5),"",INDEX(N$17:N$38,SMALL(IF($N$17:$N$38&lt;&gt;"",IF($R$17:$R$38=$K$5,ROW($N$17:$N$38)-ROW($N$17)+1)),ROWS($A$1:A10))))</f>
        <v/>
      </c>
      <c r="O13" s="22" t="str">
        <f t="array" ref="O13">IF(ROWS($A$1:B10)&gt;COUNTIF($R$17:$R$38,$K$5),"",INDEX(O$17:O$38,SMALL(IF($N$17:$N$38&lt;&gt;"",IF($R$17:$R$38=$K$5,ROW($N$17:$N$38)-ROW($N$17)+1)),ROWS($A$1:B10))))</f>
        <v/>
      </c>
      <c r="P13" s="18" t="str">
        <f t="array" ref="P13">IF(ROWS($A$1:C10)&gt;COUNTIF($R$17:$R$38,$K$5),"",INDEX(P$17:P$38,SMALL(IF($N$17:$N$38&lt;&gt;"",IF($R$17:$R$38=$K$5,ROW($N$17:$N$38)-ROW($N$17)+1)),ROWS($A$1:C10))))</f>
        <v/>
      </c>
      <c r="Q13" s="22" t="str">
        <f t="array" ref="Q13">IF(ROWS($A$1:D10)&gt;COUNTIF($R$17:$R$38,$K$5),"",INDEX(Q$17:Q$38,SMALL(IF($N$17:$N$38&lt;&gt;"",IF($R$17:$R$38=$K$5,ROW($N$17:$N$38)-ROW($N$17)+1)),ROWS($A$1:D10))))</f>
        <v/>
      </c>
      <c r="R13" s="21"/>
      <c r="S13" s="21"/>
      <c r="U13">
        <f t="shared" si="0"/>
        <v>129</v>
      </c>
      <c r="V13">
        <f t="shared" si="1"/>
        <v>1</v>
      </c>
      <c r="W13">
        <f>IF(B13="","",IF(COUNTIF($I$2:I13,I13)=1,I13,I13-ROW(A12)/1000))</f>
        <v>129</v>
      </c>
      <c r="X13">
        <f>IFERROR(LARGE($W$2:$W$38,ROWS($A$1:A12)),"")</f>
        <v>182</v>
      </c>
      <c r="Y13" t="str">
        <f>IFERROR(INDEX($B$2:$B$38,MATCH(LARGE($X$2:$X$38,ROWS($A$1:A12)),$W$2:$W$38,0)),"")</f>
        <v>اسم 26</v>
      </c>
      <c r="Z13">
        <f t="shared" si="2"/>
        <v>182</v>
      </c>
      <c r="AA13">
        <f t="shared" si="3"/>
        <v>12</v>
      </c>
      <c r="AB13">
        <f t="shared" si="4"/>
        <v>2</v>
      </c>
      <c r="AC13" t="str">
        <f t="shared" si="5"/>
        <v/>
      </c>
    </row>
    <row r="14" spans="1:49" ht="18.5">
      <c r="A14" s="4">
        <v>13</v>
      </c>
      <c r="B14" s="5" t="s">
        <v>19</v>
      </c>
      <c r="C14" s="10">
        <v>2</v>
      </c>
      <c r="D14" s="7" t="s">
        <v>41</v>
      </c>
      <c r="E14" s="7">
        <v>45</v>
      </c>
      <c r="F14" s="7">
        <v>48</v>
      </c>
      <c r="G14" s="7">
        <v>49</v>
      </c>
      <c r="H14" s="7">
        <v>42</v>
      </c>
      <c r="I14" s="7">
        <f>SUM(ورقة1!$E14:$H14)</f>
        <v>184</v>
      </c>
      <c r="U14">
        <f t="shared" si="0"/>
        <v>184</v>
      </c>
      <c r="V14">
        <f t="shared" si="1"/>
        <v>2</v>
      </c>
      <c r="W14">
        <f>IF(B14="","",IF(COUNTIF($I$2:I14,I14)=1,I14,I14-ROW(A13)/1000))</f>
        <v>184</v>
      </c>
      <c r="X14">
        <f>IFERROR(LARGE($W$2:$W$38,ROWS($A$1:A13)),"")</f>
        <v>181</v>
      </c>
      <c r="Y14" t="str">
        <f>IFERROR(INDEX($B$2:$B$38,MATCH(LARGE($X$2:$X$38,ROWS($A$1:A13)),$W$2:$W$38,0)),"")</f>
        <v>اسم 28</v>
      </c>
      <c r="Z14">
        <f t="shared" si="2"/>
        <v>181</v>
      </c>
      <c r="AA14">
        <f t="shared" si="3"/>
        <v>13</v>
      </c>
      <c r="AB14">
        <f t="shared" si="4"/>
        <v>2</v>
      </c>
      <c r="AC14" t="str">
        <f t="shared" si="5"/>
        <v/>
      </c>
    </row>
    <row r="15" spans="1:49" ht="21">
      <c r="A15" s="8">
        <v>14</v>
      </c>
      <c r="B15" s="5" t="s">
        <v>20</v>
      </c>
      <c r="C15" s="10">
        <v>2</v>
      </c>
      <c r="D15" s="9" t="s">
        <v>40</v>
      </c>
      <c r="E15" s="9">
        <v>46</v>
      </c>
      <c r="F15" s="9">
        <v>45</v>
      </c>
      <c r="G15" s="9">
        <v>50</v>
      </c>
      <c r="H15" s="9">
        <v>45</v>
      </c>
      <c r="I15" s="9">
        <f>SUM(ورقة1!$E15:$H15)</f>
        <v>186</v>
      </c>
      <c r="N15" s="20" t="s">
        <v>49</v>
      </c>
      <c r="O15" s="20"/>
      <c r="P15" s="20"/>
      <c r="Q15" s="20"/>
      <c r="U15">
        <f t="shared" si="0"/>
        <v>186</v>
      </c>
      <c r="V15">
        <f t="shared" si="1"/>
        <v>1</v>
      </c>
      <c r="W15">
        <f>IF(B15="","",IF(COUNTIF($I$2:I15,I15)=1,I15,I15-ROW(A14)/1000))</f>
        <v>186</v>
      </c>
      <c r="X15">
        <f>IFERROR(LARGE($W$2:$W$38,ROWS($A$1:A14)),"")</f>
        <v>179</v>
      </c>
      <c r="Y15" t="str">
        <f>IFERROR(INDEX($B$2:$B$38,MATCH(LARGE($X$2:$X$38,ROWS($A$1:A14)),$W$2:$W$38,0)),"")</f>
        <v>اسم 25</v>
      </c>
      <c r="Z15">
        <f t="shared" si="2"/>
        <v>179</v>
      </c>
      <c r="AA15">
        <f t="shared" si="3"/>
        <v>14</v>
      </c>
      <c r="AB15">
        <f t="shared" si="4"/>
        <v>1</v>
      </c>
      <c r="AC15" t="str">
        <f t="shared" si="5"/>
        <v/>
      </c>
      <c r="AU15" s="11"/>
      <c r="AV15" s="11">
        <v>1</v>
      </c>
      <c r="AW15" s="11">
        <v>2</v>
      </c>
    </row>
    <row r="16" spans="1:49" ht="21">
      <c r="A16" s="4">
        <v>15</v>
      </c>
      <c r="B16" s="5" t="s">
        <v>21</v>
      </c>
      <c r="C16" s="10">
        <v>2</v>
      </c>
      <c r="D16" s="7" t="s">
        <v>40</v>
      </c>
      <c r="E16" s="7">
        <v>43</v>
      </c>
      <c r="F16" s="7">
        <v>41</v>
      </c>
      <c r="G16" s="7">
        <v>41</v>
      </c>
      <c r="H16" s="7">
        <v>49</v>
      </c>
      <c r="I16" s="7">
        <f>SUM(ورقة1!$E16:$H16)</f>
        <v>174</v>
      </c>
      <c r="M16" s="17" t="s">
        <v>46</v>
      </c>
      <c r="N16" s="17" t="s">
        <v>1</v>
      </c>
      <c r="O16" s="17" t="s">
        <v>2</v>
      </c>
      <c r="P16" s="17" t="s">
        <v>47</v>
      </c>
      <c r="Q16" s="17" t="s">
        <v>48</v>
      </c>
      <c r="R16" s="17" t="s">
        <v>81</v>
      </c>
      <c r="U16">
        <f t="shared" si="0"/>
        <v>174</v>
      </c>
      <c r="V16">
        <f t="shared" si="1"/>
        <v>1</v>
      </c>
      <c r="W16">
        <f>IF(B16="","",IF(COUNTIF($I$2:I16,I16)=1,I16,I16-ROW(A15)/1000))</f>
        <v>174</v>
      </c>
      <c r="X16">
        <f>IFERROR(LARGE($W$2:$W$38,ROWS($A$1:A15)),"")</f>
        <v>178</v>
      </c>
      <c r="Y16" t="str">
        <f>IFERROR(INDEX($B$2:$B$38,MATCH(LARGE($X$2:$X$38,ROWS($A$1:A15)),$W$2:$W$38,0)),"")</f>
        <v>اسم 3</v>
      </c>
      <c r="Z16">
        <f t="shared" si="2"/>
        <v>178</v>
      </c>
      <c r="AA16">
        <f t="shared" si="3"/>
        <v>15</v>
      </c>
      <c r="AB16">
        <f t="shared" si="4"/>
        <v>1</v>
      </c>
      <c r="AC16" t="str">
        <f t="shared" si="5"/>
        <v/>
      </c>
      <c r="AU16" s="12">
        <v>1</v>
      </c>
      <c r="AV16" s="13" t="s">
        <v>59</v>
      </c>
      <c r="AW16" s="13" t="s">
        <v>60</v>
      </c>
    </row>
    <row r="17" spans="1:49" ht="21">
      <c r="A17" s="8">
        <v>16</v>
      </c>
      <c r="B17" s="5" t="s">
        <v>22</v>
      </c>
      <c r="C17" s="10">
        <v>2</v>
      </c>
      <c r="D17" s="9" t="s">
        <v>40</v>
      </c>
      <c r="E17" s="9">
        <v>48</v>
      </c>
      <c r="F17" s="9">
        <v>42</v>
      </c>
      <c r="G17" s="9">
        <v>45</v>
      </c>
      <c r="H17" s="9">
        <v>50</v>
      </c>
      <c r="I17" s="9">
        <f>SUM(ورقة1!$E17:$H17)</f>
        <v>185</v>
      </c>
      <c r="M17" s="22">
        <f>IF(N17="","",MAX($M$16:M16)+1)</f>
        <v>1</v>
      </c>
      <c r="N17" s="18" t="str">
        <f>IF($AC2="","",Y2)</f>
        <v>اسم 19</v>
      </c>
      <c r="O17" s="18">
        <f>IF(Q17="","",INDEX($C$2:$C$38,MATCH(N17,$B$2:$B$38,0)))</f>
        <v>2</v>
      </c>
      <c r="P17" s="18">
        <f>IF($AC2="","",Z2)</f>
        <v>195</v>
      </c>
      <c r="Q17" s="18" t="str">
        <f>IF($AC2="","",AC2)</f>
        <v>الأوَلى</v>
      </c>
      <c r="R17" s="18" t="str">
        <f>IF(Q17="","",INDEX($D$2:$D$38,MATCH(N17,$B$2:$B$38,0)))</f>
        <v>انثى</v>
      </c>
      <c r="U17">
        <f t="shared" si="0"/>
        <v>185</v>
      </c>
      <c r="V17">
        <f t="shared" si="1"/>
        <v>1</v>
      </c>
      <c r="W17">
        <f>IF(B17="","",IF(COUNTIF($I$2:I17,I17)=1,I17,I17-ROW(A16)/1000))</f>
        <v>185</v>
      </c>
      <c r="X17">
        <f>IFERROR(LARGE($W$2:$W$38,ROWS($A$1:A16)),"")</f>
        <v>177.965</v>
      </c>
      <c r="Y17" t="str">
        <f>IFERROR(INDEX($B$2:$B$38,MATCH(LARGE($X$2:$X$38,ROWS($A$1:A16)),$W$2:$W$38,0)),"")</f>
        <v>اسم 35</v>
      </c>
      <c r="Z17">
        <f t="shared" si="2"/>
        <v>178</v>
      </c>
      <c r="AA17">
        <f t="shared" si="3"/>
        <v>15</v>
      </c>
      <c r="AB17">
        <f t="shared" si="4"/>
        <v>2</v>
      </c>
      <c r="AC17" t="str">
        <f t="shared" si="5"/>
        <v/>
      </c>
      <c r="AU17" s="12">
        <v>2</v>
      </c>
      <c r="AV17" s="13" t="s">
        <v>61</v>
      </c>
      <c r="AW17" s="13" t="s">
        <v>62</v>
      </c>
    </row>
    <row r="18" spans="1:49" ht="21">
      <c r="A18" s="4">
        <v>17</v>
      </c>
      <c r="B18" s="5" t="s">
        <v>23</v>
      </c>
      <c r="C18" s="10">
        <v>2</v>
      </c>
      <c r="D18" s="7" t="s">
        <v>40</v>
      </c>
      <c r="E18" s="7">
        <v>25</v>
      </c>
      <c r="F18" s="7">
        <v>45</v>
      </c>
      <c r="G18" s="7">
        <v>47</v>
      </c>
      <c r="H18" s="7">
        <v>41</v>
      </c>
      <c r="I18" s="7">
        <f>SUM(ورقة1!$E18:$H18)</f>
        <v>158</v>
      </c>
      <c r="M18" s="22">
        <f>IF(N18="","",MAX($M$16:M17)+1)</f>
        <v>2</v>
      </c>
      <c r="N18" s="18" t="str">
        <f>IF($AC3="","",Y3)</f>
        <v>اسم 20</v>
      </c>
      <c r="O18" s="18">
        <f t="shared" ref="O18:O38" si="6">IF(Q18="","",INDEX($C$2:$C$38,MATCH(N18,$B$2:$B$38,0)))</f>
        <v>2</v>
      </c>
      <c r="P18" s="18">
        <f>IF($AC3="","",Z3)</f>
        <v>191</v>
      </c>
      <c r="Q18" s="18" t="str">
        <f>IF($AC3="","",AC3)</f>
        <v>الثّاني</v>
      </c>
      <c r="R18" s="18" t="str">
        <f>IF(Q18="","",INDEX($D$2:$D$38,MATCH(N18,$B$2:$B$38,0)))</f>
        <v>ذكر</v>
      </c>
      <c r="U18">
        <f t="shared" si="0"/>
        <v>158</v>
      </c>
      <c r="V18">
        <f t="shared" si="1"/>
        <v>1</v>
      </c>
      <c r="W18">
        <f>IF(B18="","",IF(COUNTIF($I$2:I18,I18)=1,I18,I18-ROW(A17)/1000))</f>
        <v>158</v>
      </c>
      <c r="X18">
        <f>IFERROR(LARGE($W$2:$W$38,ROWS($A$1:A17)),"")</f>
        <v>176</v>
      </c>
      <c r="Y18" t="str">
        <f>IFERROR(INDEX($B$2:$B$38,MATCH(LARGE($X$2:$X$38,ROWS($A$1:A17)),$W$2:$W$38,0)),"")</f>
        <v>اسم 33</v>
      </c>
      <c r="Z18">
        <f t="shared" si="2"/>
        <v>176</v>
      </c>
      <c r="AA18">
        <f t="shared" si="3"/>
        <v>17</v>
      </c>
      <c r="AB18">
        <f t="shared" si="4"/>
        <v>1</v>
      </c>
      <c r="AC18" t="str">
        <f t="shared" si="5"/>
        <v/>
      </c>
      <c r="AU18" s="12">
        <v>3</v>
      </c>
      <c r="AV18" s="13" t="s">
        <v>63</v>
      </c>
      <c r="AW18" s="13" t="s">
        <v>64</v>
      </c>
    </row>
    <row r="19" spans="1:49" ht="21">
      <c r="A19" s="8">
        <v>18</v>
      </c>
      <c r="B19" s="5" t="s">
        <v>24</v>
      </c>
      <c r="C19" s="10">
        <v>2</v>
      </c>
      <c r="D19" s="9" t="s">
        <v>40</v>
      </c>
      <c r="E19" s="9">
        <v>24</v>
      </c>
      <c r="F19" s="9">
        <v>45</v>
      </c>
      <c r="G19" s="9">
        <v>48</v>
      </c>
      <c r="H19" s="9">
        <v>45</v>
      </c>
      <c r="I19" s="9">
        <f>SUM(ورقة1!$E19:$H19)</f>
        <v>162</v>
      </c>
      <c r="M19" s="22">
        <f>IF(N19="","",MAX($M$16:M18)+1)</f>
        <v>3</v>
      </c>
      <c r="N19" s="18" t="str">
        <f>IF($AC4="","",Y4)</f>
        <v>اسم 2</v>
      </c>
      <c r="O19" s="18">
        <f t="shared" si="6"/>
        <v>1</v>
      </c>
      <c r="P19" s="18">
        <f>IF($AC4="","",Z4)</f>
        <v>189</v>
      </c>
      <c r="Q19" s="18" t="str">
        <f>IF($AC4="","",AC4)</f>
        <v>الثّالثة</v>
      </c>
      <c r="R19" s="18" t="str">
        <f>IF(Q19="","",INDEX($D$2:$D$38,MATCH(N19,$B$2:$B$38,0)))</f>
        <v>انثى</v>
      </c>
      <c r="U19">
        <f t="shared" si="0"/>
        <v>162</v>
      </c>
      <c r="V19">
        <f t="shared" si="1"/>
        <v>1</v>
      </c>
      <c r="W19">
        <f>IF(B19="","",IF(COUNTIF($I$2:I19,I19)=1,I19,I19-ROW(A18)/1000))</f>
        <v>162</v>
      </c>
      <c r="X19">
        <f>IFERROR(LARGE($W$2:$W$38,ROWS($A$1:A18)),"")</f>
        <v>175.96600000000001</v>
      </c>
      <c r="Y19" t="str">
        <f>IFERROR(INDEX($B$2:$B$38,MATCH(LARGE($X$2:$X$38,ROWS($A$1:A18)),$W$2:$W$38,0)),"")</f>
        <v>اسم 34</v>
      </c>
      <c r="Z19">
        <f t="shared" si="2"/>
        <v>176</v>
      </c>
      <c r="AA19">
        <f t="shared" si="3"/>
        <v>17</v>
      </c>
      <c r="AB19">
        <f t="shared" si="4"/>
        <v>2</v>
      </c>
      <c r="AC19" t="str">
        <f t="shared" si="5"/>
        <v/>
      </c>
      <c r="AU19" s="12">
        <v>4</v>
      </c>
      <c r="AV19" s="13" t="s">
        <v>65</v>
      </c>
      <c r="AW19" s="13" t="s">
        <v>66</v>
      </c>
    </row>
    <row r="20" spans="1:49" ht="21">
      <c r="A20" s="4">
        <v>19</v>
      </c>
      <c r="B20" s="5" t="s">
        <v>25</v>
      </c>
      <c r="C20" s="10">
        <v>2</v>
      </c>
      <c r="D20" s="7" t="s">
        <v>41</v>
      </c>
      <c r="E20" s="7">
        <v>50</v>
      </c>
      <c r="F20" s="7">
        <v>49</v>
      </c>
      <c r="G20" s="7">
        <v>49</v>
      </c>
      <c r="H20" s="7">
        <v>47</v>
      </c>
      <c r="I20" s="7">
        <f>SUM(ورقة1!$E20:$H20)</f>
        <v>195</v>
      </c>
      <c r="M20" s="22">
        <f>IF(N20="","",MAX($M$16:M19)+1)</f>
        <v>4</v>
      </c>
      <c r="N20" s="18" t="str">
        <f>IF($AC5="","",Y5)</f>
        <v>اسم 1</v>
      </c>
      <c r="O20" s="18">
        <f t="shared" si="6"/>
        <v>1</v>
      </c>
      <c r="P20" s="18">
        <f>IF($AC5="","",Z5)</f>
        <v>187</v>
      </c>
      <c r="Q20" s="18" t="str">
        <f>IF($AC5="","",AC5)</f>
        <v>الرّابع</v>
      </c>
      <c r="R20" s="18" t="str">
        <f>IF(Q20="","",INDEX($D$2:$D$38,MATCH(N20,$B$2:$B$38,0)))</f>
        <v>ذكر</v>
      </c>
      <c r="U20">
        <f t="shared" si="0"/>
        <v>195</v>
      </c>
      <c r="V20">
        <f t="shared" si="1"/>
        <v>2</v>
      </c>
      <c r="W20">
        <f>IF(B20="","",IF(COUNTIF($I$2:I20,I20)=1,I20,I20-ROW(A19)/1000))</f>
        <v>195</v>
      </c>
      <c r="X20">
        <f>IFERROR(LARGE($W$2:$W$38,ROWS($A$1:A19)),"")</f>
        <v>175</v>
      </c>
      <c r="Y20" t="str">
        <f>IFERROR(INDEX($B$2:$B$38,MATCH(LARGE($X$2:$X$38,ROWS($A$1:A19)),$W$2:$W$38,0)),"")</f>
        <v>اسم 8</v>
      </c>
      <c r="Z20">
        <f t="shared" si="2"/>
        <v>175</v>
      </c>
      <c r="AA20">
        <f t="shared" si="3"/>
        <v>19</v>
      </c>
      <c r="AB20">
        <f t="shared" si="4"/>
        <v>1</v>
      </c>
      <c r="AC20" t="str">
        <f t="shared" si="5"/>
        <v/>
      </c>
      <c r="AU20" s="12">
        <v>5</v>
      </c>
      <c r="AV20" s="13" t="s">
        <v>67</v>
      </c>
      <c r="AW20" s="13" t="s">
        <v>68</v>
      </c>
    </row>
    <row r="21" spans="1:49" ht="21">
      <c r="A21" s="8">
        <v>20</v>
      </c>
      <c r="B21" s="5" t="s">
        <v>26</v>
      </c>
      <c r="C21" s="10">
        <v>2</v>
      </c>
      <c r="D21" s="9" t="s">
        <v>40</v>
      </c>
      <c r="E21" s="9">
        <v>49</v>
      </c>
      <c r="F21" s="9">
        <v>48</v>
      </c>
      <c r="G21" s="9">
        <v>46</v>
      </c>
      <c r="H21" s="9">
        <v>48</v>
      </c>
      <c r="I21" s="9">
        <f>SUM(ورقة1!$E21:$H21)</f>
        <v>191</v>
      </c>
      <c r="M21" s="22">
        <f>IF(N21="","",MAX($M$16:M20)+1)</f>
        <v>5</v>
      </c>
      <c r="N21" s="18" t="str">
        <f>IF($AC6="","",Y6)</f>
        <v>اسم 14</v>
      </c>
      <c r="O21" s="18">
        <f t="shared" si="6"/>
        <v>2</v>
      </c>
      <c r="P21" s="18">
        <f>IF($AC6="","",Z6)</f>
        <v>186</v>
      </c>
      <c r="Q21" s="18" t="str">
        <f>IF($AC6="","",AC6)</f>
        <v>الخامس</v>
      </c>
      <c r="R21" s="18" t="str">
        <f>IF(Q21="","",INDEX($D$2:$D$38,MATCH(N21,$B$2:$B$38,0)))</f>
        <v>ذكر</v>
      </c>
      <c r="U21">
        <f t="shared" si="0"/>
        <v>191</v>
      </c>
      <c r="V21">
        <f t="shared" si="1"/>
        <v>1</v>
      </c>
      <c r="W21">
        <f>IF(B21="","",IF(COUNTIF($I$2:I21,I21)=1,I21,I21-ROW(A20)/1000))</f>
        <v>191</v>
      </c>
      <c r="X21">
        <f>IFERROR(LARGE($W$2:$W$38,ROWS($A$1:A20)),"")</f>
        <v>174.96799999999999</v>
      </c>
      <c r="Y21" t="str">
        <f>IFERROR(INDEX($B$2:$B$38,MATCH(LARGE($X$2:$X$38,ROWS($A$1:A20)),$W$2:$W$38,0)),"")</f>
        <v>اسم 32</v>
      </c>
      <c r="Z21">
        <f t="shared" si="2"/>
        <v>175</v>
      </c>
      <c r="AA21">
        <f t="shared" si="3"/>
        <v>19</v>
      </c>
      <c r="AB21">
        <f t="shared" si="4"/>
        <v>2</v>
      </c>
      <c r="AC21" t="str">
        <f t="shared" si="5"/>
        <v/>
      </c>
      <c r="AU21" s="12">
        <v>6</v>
      </c>
      <c r="AV21" s="13" t="s">
        <v>69</v>
      </c>
      <c r="AW21" s="13" t="s">
        <v>70</v>
      </c>
    </row>
    <row r="22" spans="1:49" ht="21">
      <c r="A22" s="4">
        <v>21</v>
      </c>
      <c r="B22" s="5" t="s">
        <v>27</v>
      </c>
      <c r="C22" s="10">
        <v>2</v>
      </c>
      <c r="D22" s="7" t="s">
        <v>41</v>
      </c>
      <c r="E22" s="7">
        <v>34</v>
      </c>
      <c r="F22" s="7">
        <v>42</v>
      </c>
      <c r="G22" s="7">
        <v>42</v>
      </c>
      <c r="H22" s="7">
        <v>49</v>
      </c>
      <c r="I22" s="7">
        <f>SUM(ورقة1!$E22:$H22)</f>
        <v>167</v>
      </c>
      <c r="M22" s="22">
        <f>IF(N22="","",MAX($M$16:M21)+1)</f>
        <v>6</v>
      </c>
      <c r="N22" s="18" t="str">
        <f>IF($AC7="","",Y7)</f>
        <v>اسم 24</v>
      </c>
      <c r="O22" s="18">
        <f t="shared" si="6"/>
        <v>3</v>
      </c>
      <c r="P22" s="18">
        <f>IF($AC7="","",Z7)</f>
        <v>186</v>
      </c>
      <c r="Q22" s="18" t="str">
        <f>IF($AC7="","",AC7)</f>
        <v>الخامسة</v>
      </c>
      <c r="R22" s="18" t="str">
        <f>IF(Q22="","",INDEX($D$2:$D$38,MATCH(N22,$B$2:$B$38,0)))</f>
        <v>انثى</v>
      </c>
      <c r="U22">
        <f t="shared" si="0"/>
        <v>167</v>
      </c>
      <c r="V22">
        <f t="shared" si="1"/>
        <v>2</v>
      </c>
      <c r="W22">
        <f>IF(B22="","",IF(COUNTIF($I$2:I22,I22)=1,I22,I22-ROW(A21)/1000))</f>
        <v>166.97900000000001</v>
      </c>
      <c r="X22">
        <f>IFERROR(LARGE($W$2:$W$38,ROWS($A$1:A21)),"")</f>
        <v>174</v>
      </c>
      <c r="Y22" t="str">
        <f>IFERROR(INDEX($B$2:$B$38,MATCH(LARGE($X$2:$X$38,ROWS($A$1:A21)),$W$2:$W$38,0)),"")</f>
        <v>اسم 15</v>
      </c>
      <c r="Z22">
        <f t="shared" si="2"/>
        <v>174</v>
      </c>
      <c r="AA22">
        <f t="shared" si="3"/>
        <v>21</v>
      </c>
      <c r="AB22">
        <f t="shared" si="4"/>
        <v>1</v>
      </c>
      <c r="AC22" t="str">
        <f t="shared" si="5"/>
        <v/>
      </c>
      <c r="AU22" s="12">
        <v>7</v>
      </c>
      <c r="AV22" s="13" t="s">
        <v>71</v>
      </c>
      <c r="AW22" s="13" t="s">
        <v>72</v>
      </c>
    </row>
    <row r="23" spans="1:49" ht="21">
      <c r="A23" s="8">
        <v>22</v>
      </c>
      <c r="B23" s="5" t="s">
        <v>28</v>
      </c>
      <c r="C23" s="10">
        <v>2</v>
      </c>
      <c r="D23" s="9" t="s">
        <v>40</v>
      </c>
      <c r="E23" s="9">
        <v>35</v>
      </c>
      <c r="F23" s="9">
        <v>41</v>
      </c>
      <c r="G23" s="9">
        <v>45</v>
      </c>
      <c r="H23" s="9">
        <v>46</v>
      </c>
      <c r="I23" s="9">
        <f>SUM(ورقة1!$E23:$H23)</f>
        <v>167</v>
      </c>
      <c r="M23" s="22">
        <f>IF(N23="","",MAX($M$16:M22)+1)</f>
        <v>7</v>
      </c>
      <c r="N23" s="18" t="str">
        <f>IF($AC8="","",Y8)</f>
        <v>اسم 29</v>
      </c>
      <c r="O23" s="18">
        <f t="shared" si="6"/>
        <v>3</v>
      </c>
      <c r="P23" s="18">
        <f>IF($AC8="","",Z8)</f>
        <v>186</v>
      </c>
      <c r="Q23" s="18" t="str">
        <f>IF($AC8="","",AC8)</f>
        <v>الخامسة</v>
      </c>
      <c r="R23" s="18" t="str">
        <f>IF(Q23="","",INDEX($D$2:$D$38,MATCH(N23,$B$2:$B$38,0)))</f>
        <v>انثى</v>
      </c>
      <c r="U23">
        <f t="shared" si="0"/>
        <v>167</v>
      </c>
      <c r="V23">
        <f t="shared" si="1"/>
        <v>1</v>
      </c>
      <c r="W23">
        <f>IF(B23="","",IF(COUNTIF($I$2:I23,I23)=1,I23,I23-ROW(A22)/1000))</f>
        <v>166.97800000000001</v>
      </c>
      <c r="X23">
        <f>IFERROR(LARGE($W$2:$W$38,ROWS($A$1:A22)),"")</f>
        <v>173.964</v>
      </c>
      <c r="Y23" t="str">
        <f>IFERROR(INDEX($B$2:$B$38,MATCH(LARGE($X$2:$X$38,ROWS($A$1:A22)),$W$2:$W$38,0)),"")</f>
        <v>اسم 36</v>
      </c>
      <c r="Z23">
        <f t="shared" si="2"/>
        <v>174</v>
      </c>
      <c r="AA23">
        <f t="shared" si="3"/>
        <v>21</v>
      </c>
      <c r="AB23">
        <f t="shared" si="4"/>
        <v>1</v>
      </c>
      <c r="AC23" t="str">
        <f t="shared" si="5"/>
        <v/>
      </c>
      <c r="AU23" s="12">
        <v>8</v>
      </c>
      <c r="AV23" s="13" t="s">
        <v>73</v>
      </c>
      <c r="AW23" s="13" t="s">
        <v>74</v>
      </c>
    </row>
    <row r="24" spans="1:49" ht="21">
      <c r="A24" s="4">
        <v>23</v>
      </c>
      <c r="B24" s="5" t="s">
        <v>29</v>
      </c>
      <c r="C24" s="10">
        <v>3</v>
      </c>
      <c r="D24" s="7" t="s">
        <v>40</v>
      </c>
      <c r="E24" s="7">
        <v>40</v>
      </c>
      <c r="F24" s="7">
        <v>40</v>
      </c>
      <c r="G24" s="7">
        <v>40</v>
      </c>
      <c r="H24" s="7">
        <v>42</v>
      </c>
      <c r="I24" s="7">
        <f>SUM(ورقة1!$E24:$H24)</f>
        <v>162</v>
      </c>
      <c r="M24" s="22">
        <f>IF(N24="","",MAX($M$16:M23)+1)</f>
        <v>8</v>
      </c>
      <c r="N24" s="18" t="str">
        <f>IF($AC9="","",Y9)</f>
        <v>اسم 16</v>
      </c>
      <c r="O24" s="18">
        <f t="shared" si="6"/>
        <v>2</v>
      </c>
      <c r="P24" s="18">
        <f>IF($AC9="","",Z9)</f>
        <v>185</v>
      </c>
      <c r="Q24" s="18" t="str">
        <f>IF($AC9="","",AC9)</f>
        <v>الثّامن</v>
      </c>
      <c r="R24" s="18" t="str">
        <f>IF(Q24="","",INDEX($D$2:$D$38,MATCH(N24,$B$2:$B$38,0)))</f>
        <v>ذكر</v>
      </c>
      <c r="U24">
        <f t="shared" si="0"/>
        <v>162</v>
      </c>
      <c r="V24">
        <f t="shared" si="1"/>
        <v>1</v>
      </c>
      <c r="W24">
        <f>IF(B24="","",IF(COUNTIF($I$2:I24,I24)=1,I24,I24-ROW(A23)/1000))</f>
        <v>161.977</v>
      </c>
      <c r="X24">
        <f>IFERROR(LARGE($W$2:$W$38,ROWS($A$1:A23)),"")</f>
        <v>173</v>
      </c>
      <c r="Y24" t="str">
        <f>IFERROR(INDEX($B$2:$B$38,MATCH(LARGE($X$2:$X$38,ROWS($A$1:A23)),$W$2:$W$38,0)),"")</f>
        <v>اسم 31</v>
      </c>
      <c r="Z24">
        <f t="shared" si="2"/>
        <v>173</v>
      </c>
      <c r="AA24">
        <f t="shared" si="3"/>
        <v>23</v>
      </c>
      <c r="AB24">
        <f t="shared" si="4"/>
        <v>2</v>
      </c>
      <c r="AC24" t="str">
        <f t="shared" si="5"/>
        <v/>
      </c>
      <c r="AU24" s="12">
        <v>9</v>
      </c>
      <c r="AV24" s="13" t="s">
        <v>75</v>
      </c>
      <c r="AW24" s="13" t="s">
        <v>76</v>
      </c>
    </row>
    <row r="25" spans="1:49" ht="21">
      <c r="A25" s="8">
        <v>24</v>
      </c>
      <c r="B25" s="5" t="s">
        <v>30</v>
      </c>
      <c r="C25" s="10">
        <v>3</v>
      </c>
      <c r="D25" s="9" t="s">
        <v>41</v>
      </c>
      <c r="E25" s="9">
        <v>41</v>
      </c>
      <c r="F25" s="9">
        <v>50</v>
      </c>
      <c r="G25" s="9">
        <v>50</v>
      </c>
      <c r="H25" s="9">
        <v>45</v>
      </c>
      <c r="I25" s="9">
        <f>SUM(ورقة1!$E25:$H25)</f>
        <v>186</v>
      </c>
      <c r="M25" s="22">
        <f>IF(N25="","",MAX($M$16:M24)+1)</f>
        <v>9</v>
      </c>
      <c r="N25" s="18" t="str">
        <f>IF($AC10="","",Y10)</f>
        <v>اسم 30</v>
      </c>
      <c r="O25" s="18">
        <f t="shared" si="6"/>
        <v>3</v>
      </c>
      <c r="P25" s="18">
        <f>IF($AC10="","",Z10)</f>
        <v>185</v>
      </c>
      <c r="Q25" s="18" t="str">
        <f>IF($AC10="","",AC10)</f>
        <v>الثّامن</v>
      </c>
      <c r="R25" s="18" t="str">
        <f>IF(Q25="","",INDEX($D$2:$D$38,MATCH(N25,$B$2:$B$38,0)))</f>
        <v>ذكر</v>
      </c>
      <c r="U25">
        <f t="shared" si="0"/>
        <v>186</v>
      </c>
      <c r="V25">
        <f t="shared" si="1"/>
        <v>2</v>
      </c>
      <c r="W25">
        <f>IF(B25="","",IF(COUNTIF($I$2:I25,I25)=1,I25,I25-ROW(A24)/1000))</f>
        <v>185.976</v>
      </c>
      <c r="X25">
        <f>IFERROR(LARGE($W$2:$W$38,ROWS($A$1:A24)),"")</f>
        <v>172</v>
      </c>
      <c r="Y25" t="str">
        <f>IFERROR(INDEX($B$2:$B$38,MATCH(LARGE($X$2:$X$38,ROWS($A$1:A24)),$W$2:$W$38,0)),"")</f>
        <v>اسم 5</v>
      </c>
      <c r="Z25">
        <f t="shared" si="2"/>
        <v>172</v>
      </c>
      <c r="AA25">
        <f t="shared" si="3"/>
        <v>24</v>
      </c>
      <c r="AB25">
        <f t="shared" si="4"/>
        <v>1</v>
      </c>
      <c r="AC25" t="str">
        <f t="shared" si="5"/>
        <v/>
      </c>
      <c r="AU25" s="12">
        <v>10</v>
      </c>
      <c r="AV25" s="13" t="s">
        <v>77</v>
      </c>
      <c r="AW25" s="13" t="s">
        <v>78</v>
      </c>
    </row>
    <row r="26" spans="1:49" ht="18.5">
      <c r="A26" s="4">
        <v>25</v>
      </c>
      <c r="B26" s="5" t="s">
        <v>31</v>
      </c>
      <c r="C26" s="10">
        <v>3</v>
      </c>
      <c r="D26" s="7" t="s">
        <v>40</v>
      </c>
      <c r="E26" s="7">
        <v>46</v>
      </c>
      <c r="F26" s="7">
        <v>49</v>
      </c>
      <c r="G26" s="7">
        <v>49</v>
      </c>
      <c r="H26" s="7">
        <v>35</v>
      </c>
      <c r="I26" s="7">
        <f>SUM(ورقة1!$E26:$H26)</f>
        <v>179</v>
      </c>
      <c r="M26" s="22">
        <f>IF(N26="","",MAX($M$16:M25)+1)</f>
        <v>10</v>
      </c>
      <c r="N26" s="18" t="str">
        <f>IF($AC11="","",Y11)</f>
        <v>اسم 13</v>
      </c>
      <c r="O26" s="18">
        <f t="shared" si="6"/>
        <v>2</v>
      </c>
      <c r="P26" s="18">
        <f>IF($AC11="","",Z11)</f>
        <v>184</v>
      </c>
      <c r="Q26" s="18" t="str">
        <f>IF($AC11="","",AC11)</f>
        <v>العاشرة</v>
      </c>
      <c r="R26" s="18" t="str">
        <f>IF(Q26="","",INDEX($D$2:$D$38,MATCH(N26,$B$2:$B$38,0)))</f>
        <v>انثى</v>
      </c>
      <c r="U26">
        <f t="shared" si="0"/>
        <v>179</v>
      </c>
      <c r="V26">
        <f t="shared" si="1"/>
        <v>1</v>
      </c>
      <c r="W26">
        <f>IF(B26="","",IF(COUNTIF($I$2:I26,I26)=1,I26,I26-ROW(A25)/1000))</f>
        <v>179</v>
      </c>
      <c r="X26">
        <f>IFERROR(LARGE($W$2:$W$38,ROWS($A$1:A25)),"")</f>
        <v>171.994</v>
      </c>
      <c r="Y26" t="str">
        <f>IFERROR(INDEX($B$2:$B$38,MATCH(LARGE($X$2:$X$38,ROWS($A$1:A25)),$W$2:$W$38,0)),"")</f>
        <v>اسم 6</v>
      </c>
      <c r="Z26">
        <f t="shared" si="2"/>
        <v>172</v>
      </c>
      <c r="AA26">
        <f t="shared" si="3"/>
        <v>24</v>
      </c>
      <c r="AB26">
        <f t="shared" si="4"/>
        <v>1</v>
      </c>
      <c r="AC26" t="str">
        <f t="shared" si="5"/>
        <v/>
      </c>
    </row>
    <row r="27" spans="1:49" ht="18.5">
      <c r="A27" s="8">
        <v>26</v>
      </c>
      <c r="B27" s="5" t="s">
        <v>32</v>
      </c>
      <c r="C27" s="10">
        <v>3</v>
      </c>
      <c r="D27" s="9" t="s">
        <v>41</v>
      </c>
      <c r="E27" s="9">
        <v>48</v>
      </c>
      <c r="F27" s="9">
        <v>47</v>
      </c>
      <c r="G27" s="9">
        <v>47</v>
      </c>
      <c r="H27" s="9">
        <v>40</v>
      </c>
      <c r="I27" s="9">
        <f>SUM(ورقة1!$E27:$H27)</f>
        <v>182</v>
      </c>
      <c r="M27" s="22">
        <f>IF(N27="","",MAX($M$16:M26)+1)</f>
        <v>11</v>
      </c>
      <c r="N27" s="18" t="str">
        <f>IF($AC12="","",Y12)</f>
        <v>اسم 27</v>
      </c>
      <c r="O27" s="18">
        <f t="shared" si="6"/>
        <v>3</v>
      </c>
      <c r="P27" s="18">
        <f>IF($AC12="","",Z12)</f>
        <v>184</v>
      </c>
      <c r="Q27" s="18" t="str">
        <f>IF($AC12="","",AC12)</f>
        <v>العاشر</v>
      </c>
      <c r="R27" s="18" t="str">
        <f>IF(Q27="","",INDEX($D$2:$D$38,MATCH(N27,$B$2:$B$38,0)))</f>
        <v>ذكر</v>
      </c>
      <c r="U27">
        <f t="shared" si="0"/>
        <v>182</v>
      </c>
      <c r="V27">
        <f t="shared" si="1"/>
        <v>2</v>
      </c>
      <c r="W27">
        <f>IF(B27="","",IF(COUNTIF($I$2:I27,I27)=1,I27,I27-ROW(A26)/1000))</f>
        <v>182</v>
      </c>
      <c r="X27">
        <f>IFERROR(LARGE($W$2:$W$38,ROWS($A$1:A26)),"")</f>
        <v>170</v>
      </c>
      <c r="Y27" t="str">
        <f>IFERROR(INDEX($B$2:$B$38,MATCH(LARGE($X$2:$X$38,ROWS($A$1:A26)),$W$2:$W$38,0)),"")</f>
        <v>اسم 4</v>
      </c>
      <c r="Z27">
        <f t="shared" si="2"/>
        <v>170</v>
      </c>
      <c r="AA27">
        <f t="shared" si="3"/>
        <v>26</v>
      </c>
      <c r="AB27">
        <f t="shared" si="4"/>
        <v>2</v>
      </c>
      <c r="AC27" t="str">
        <f t="shared" si="5"/>
        <v/>
      </c>
    </row>
    <row r="28" spans="1:49" ht="18.5">
      <c r="A28" s="4">
        <v>27</v>
      </c>
      <c r="B28" s="5" t="s">
        <v>33</v>
      </c>
      <c r="C28" s="10">
        <v>3</v>
      </c>
      <c r="D28" s="7" t="s">
        <v>40</v>
      </c>
      <c r="E28" s="7">
        <v>49</v>
      </c>
      <c r="F28" s="7">
        <v>47</v>
      </c>
      <c r="G28" s="7">
        <v>47</v>
      </c>
      <c r="H28" s="7">
        <v>41</v>
      </c>
      <c r="I28" s="7">
        <f>SUM(ورقة1!$E28:$H28)</f>
        <v>184</v>
      </c>
      <c r="M28" s="22" t="str">
        <f>IF(N28="","",MAX($M$16:M27)+1)</f>
        <v/>
      </c>
      <c r="N28" s="18" t="str">
        <f>IF($AC13="","",Y13)</f>
        <v/>
      </c>
      <c r="O28" s="18" t="str">
        <f t="shared" si="6"/>
        <v/>
      </c>
      <c r="P28" s="18" t="str">
        <f>IF($AC13="","",Z13)</f>
        <v/>
      </c>
      <c r="Q28" s="18" t="str">
        <f>IF($AC13="","",AC13)</f>
        <v/>
      </c>
      <c r="R28" s="18" t="str">
        <f>IF(Q28="","",INDEX($D$2:$D$38,MATCH(N28,$B$2:$B$38,0)))</f>
        <v/>
      </c>
      <c r="U28">
        <f t="shared" si="0"/>
        <v>184</v>
      </c>
      <c r="V28">
        <f t="shared" si="1"/>
        <v>1</v>
      </c>
      <c r="W28">
        <f>IF(B28="","",IF(COUNTIF($I$2:I28,I28)=1,I28,I28-ROW(A27)/1000))</f>
        <v>183.97300000000001</v>
      </c>
      <c r="X28">
        <f>IFERROR(LARGE($W$2:$W$38,ROWS($A$1:A27)),"")</f>
        <v>169.99100000000001</v>
      </c>
      <c r="Y28" t="str">
        <f>IFERROR(INDEX($B$2:$B$38,MATCH(LARGE($X$2:$X$38,ROWS($A$1:A27)),$W$2:$W$38,0)),"")</f>
        <v>اسم 9</v>
      </c>
      <c r="Z28">
        <f t="shared" si="2"/>
        <v>170</v>
      </c>
      <c r="AA28">
        <f t="shared" si="3"/>
        <v>26</v>
      </c>
      <c r="AB28">
        <f t="shared" si="4"/>
        <v>1</v>
      </c>
      <c r="AC28" t="str">
        <f t="shared" si="5"/>
        <v/>
      </c>
    </row>
    <row r="29" spans="1:49" ht="18.5">
      <c r="A29" s="8">
        <v>28</v>
      </c>
      <c r="B29" s="5" t="s">
        <v>34</v>
      </c>
      <c r="C29" s="10">
        <v>3</v>
      </c>
      <c r="D29" s="9" t="s">
        <v>41</v>
      </c>
      <c r="E29" s="9">
        <v>45</v>
      </c>
      <c r="F29" s="9">
        <v>45</v>
      </c>
      <c r="G29" s="9">
        <v>45</v>
      </c>
      <c r="H29" s="9">
        <v>46</v>
      </c>
      <c r="I29" s="9">
        <f>SUM(ورقة1!$E29:$H29)</f>
        <v>181</v>
      </c>
      <c r="M29" s="22" t="str">
        <f>IF(N29="","",MAX($M$16:M28)+1)</f>
        <v/>
      </c>
      <c r="N29" s="18" t="str">
        <f>IF($AC14="","",Y14)</f>
        <v/>
      </c>
      <c r="O29" s="18" t="str">
        <f t="shared" si="6"/>
        <v/>
      </c>
      <c r="P29" s="18" t="str">
        <f>IF($AC14="","",Z14)</f>
        <v/>
      </c>
      <c r="Q29" s="18" t="str">
        <f>IF($AC14="","",AC14)</f>
        <v/>
      </c>
      <c r="R29" s="18" t="str">
        <f>IF(Q29="","",INDEX($D$2:$D$38,MATCH(N29,$B$2:$B$38,0)))</f>
        <v/>
      </c>
      <c r="U29">
        <f t="shared" si="0"/>
        <v>181</v>
      </c>
      <c r="V29">
        <f t="shared" si="1"/>
        <v>2</v>
      </c>
      <c r="W29">
        <f>IF(B29="","",IF(COUNTIF($I$2:I29,I29)=1,I29,I29-ROW(A28)/1000))</f>
        <v>181</v>
      </c>
      <c r="X29">
        <f>IFERROR(LARGE($W$2:$W$38,ROWS($A$1:A28)),"")</f>
        <v>169</v>
      </c>
      <c r="Y29" t="str">
        <f>IFERROR(INDEX($B$2:$B$38,MATCH(LARGE($X$2:$X$38,ROWS($A$1:A28)),$W$2:$W$38,0)),"")</f>
        <v>اسم 10</v>
      </c>
      <c r="Z29">
        <f t="shared" si="2"/>
        <v>169</v>
      </c>
      <c r="AA29">
        <f t="shared" si="3"/>
        <v>28</v>
      </c>
      <c r="AB29">
        <f t="shared" si="4"/>
        <v>1</v>
      </c>
      <c r="AC29" t="str">
        <f t="shared" si="5"/>
        <v/>
      </c>
    </row>
    <row r="30" spans="1:49" ht="18.5">
      <c r="A30" s="4">
        <v>29</v>
      </c>
      <c r="B30" s="5" t="s">
        <v>35</v>
      </c>
      <c r="C30" s="10">
        <v>3</v>
      </c>
      <c r="D30" s="7" t="s">
        <v>41</v>
      </c>
      <c r="E30" s="7">
        <v>48</v>
      </c>
      <c r="F30" s="7">
        <v>45</v>
      </c>
      <c r="G30" s="7">
        <v>45</v>
      </c>
      <c r="H30" s="7">
        <v>48</v>
      </c>
      <c r="I30" s="7">
        <f>SUM(ورقة1!$E30:$H30)</f>
        <v>186</v>
      </c>
      <c r="M30" s="22" t="str">
        <f>IF(N30="","",MAX($M$16:M29)+1)</f>
        <v/>
      </c>
      <c r="N30" s="18" t="str">
        <f>IF($AC15="","",Y15)</f>
        <v/>
      </c>
      <c r="O30" s="18" t="str">
        <f t="shared" si="6"/>
        <v/>
      </c>
      <c r="P30" s="18" t="str">
        <f>IF($AC15="","",Z15)</f>
        <v/>
      </c>
      <c r="Q30" s="18" t="str">
        <f>IF($AC15="","",AC15)</f>
        <v/>
      </c>
      <c r="R30" s="18" t="str">
        <f>IF(Q30="","",INDEX($D$2:$D$38,MATCH(N30,$B$2:$B$38,0)))</f>
        <v/>
      </c>
      <c r="U30">
        <f t="shared" si="0"/>
        <v>186</v>
      </c>
      <c r="V30">
        <f t="shared" si="1"/>
        <v>2</v>
      </c>
      <c r="W30">
        <f>IF(B30="","",IF(COUNTIF($I$2:I30,I30)=1,I30,I30-ROW(A29)/1000))</f>
        <v>185.971</v>
      </c>
      <c r="X30">
        <f>IFERROR(LARGE($W$2:$W$38,ROWS($A$1:A29)),"")</f>
        <v>167</v>
      </c>
      <c r="Y30" t="str">
        <f>IFERROR(INDEX($B$2:$B$38,MATCH(LARGE($X$2:$X$38,ROWS($A$1:A29)),$W$2:$W$38,0)),"")</f>
        <v>اسم 7</v>
      </c>
      <c r="Z30">
        <f t="shared" si="2"/>
        <v>167</v>
      </c>
      <c r="AA30">
        <f t="shared" si="3"/>
        <v>29</v>
      </c>
      <c r="AB30">
        <f t="shared" si="4"/>
        <v>2</v>
      </c>
      <c r="AC30" t="str">
        <f t="shared" si="5"/>
        <v/>
      </c>
    </row>
    <row r="31" spans="1:49" ht="18.5">
      <c r="A31" s="8">
        <v>30</v>
      </c>
      <c r="B31" s="5" t="s">
        <v>36</v>
      </c>
      <c r="C31" s="10">
        <v>3</v>
      </c>
      <c r="D31" s="9" t="s">
        <v>40</v>
      </c>
      <c r="E31" s="9">
        <v>46</v>
      </c>
      <c r="F31" s="9">
        <v>45</v>
      </c>
      <c r="G31" s="9">
        <v>45</v>
      </c>
      <c r="H31" s="9">
        <v>49</v>
      </c>
      <c r="I31" s="9">
        <f>SUM(ورقة1!$E31:$H31)</f>
        <v>185</v>
      </c>
      <c r="M31" s="22" t="str">
        <f>IF(N31="","",MAX($M$16:M30)+1)</f>
        <v/>
      </c>
      <c r="N31" s="18" t="str">
        <f>IF($AC16="","",Y16)</f>
        <v/>
      </c>
      <c r="O31" s="18" t="str">
        <f t="shared" si="6"/>
        <v/>
      </c>
      <c r="P31" s="18" t="str">
        <f>IF($AC16="","",Z16)</f>
        <v/>
      </c>
      <c r="Q31" s="18" t="str">
        <f>IF($AC16="","",AC16)</f>
        <v/>
      </c>
      <c r="R31" s="18" t="str">
        <f>IF(Q31="","",INDEX($D$2:$D$38,MATCH(N31,$B$2:$B$38,0)))</f>
        <v/>
      </c>
      <c r="U31">
        <f t="shared" si="0"/>
        <v>185</v>
      </c>
      <c r="V31">
        <f t="shared" si="1"/>
        <v>1</v>
      </c>
      <c r="W31">
        <f>IF(B31="","",IF(COUNTIF($I$2:I31,I31)=1,I31,I31-ROW(A30)/1000))</f>
        <v>184.97</v>
      </c>
      <c r="X31">
        <f>IFERROR(LARGE($W$2:$W$38,ROWS($A$1:A30)),"")</f>
        <v>166.97900000000001</v>
      </c>
      <c r="Y31" t="str">
        <f>IFERROR(INDEX($B$2:$B$38,MATCH(LARGE($X$2:$X$38,ROWS($A$1:A30)),$W$2:$W$38,0)),"")</f>
        <v>اسم 21</v>
      </c>
      <c r="Z31">
        <f t="shared" si="2"/>
        <v>167</v>
      </c>
      <c r="AA31">
        <f t="shared" si="3"/>
        <v>29</v>
      </c>
      <c r="AB31">
        <f t="shared" si="4"/>
        <v>2</v>
      </c>
      <c r="AC31" t="str">
        <f t="shared" si="5"/>
        <v/>
      </c>
    </row>
    <row r="32" spans="1:49" ht="18.5">
      <c r="A32" s="4">
        <v>31</v>
      </c>
      <c r="B32" s="5" t="s">
        <v>37</v>
      </c>
      <c r="C32" s="10">
        <v>3</v>
      </c>
      <c r="D32" s="7" t="s">
        <v>41</v>
      </c>
      <c r="E32" s="7">
        <v>42</v>
      </c>
      <c r="F32" s="7">
        <v>48</v>
      </c>
      <c r="G32" s="7">
        <v>48</v>
      </c>
      <c r="H32" s="7">
        <v>35</v>
      </c>
      <c r="I32" s="7">
        <f>SUM(ورقة1!$E32:$H32)</f>
        <v>173</v>
      </c>
      <c r="M32" s="22" t="str">
        <f>IF(N32="","",MAX($M$16:M31)+1)</f>
        <v/>
      </c>
      <c r="N32" s="18" t="str">
        <f>IF($AC17="","",Y17)</f>
        <v/>
      </c>
      <c r="O32" s="18" t="str">
        <f t="shared" si="6"/>
        <v/>
      </c>
      <c r="P32" s="18" t="str">
        <f>IF($AC17="","",Z17)</f>
        <v/>
      </c>
      <c r="Q32" s="18" t="str">
        <f>IF($AC17="","",AC17)</f>
        <v/>
      </c>
      <c r="R32" s="18" t="str">
        <f>IF(Q32="","",INDEX($D$2:$D$38,MATCH(N32,$B$2:$B$38,0)))</f>
        <v/>
      </c>
      <c r="U32">
        <f t="shared" si="0"/>
        <v>173</v>
      </c>
      <c r="V32">
        <f t="shared" si="1"/>
        <v>2</v>
      </c>
      <c r="W32">
        <f>IF(B32="","",IF(COUNTIF($I$2:I32,I32)=1,I32,I32-ROW(A31)/1000))</f>
        <v>173</v>
      </c>
      <c r="X32">
        <f>IFERROR(LARGE($W$2:$W$38,ROWS($A$1:A31)),"")</f>
        <v>166.97800000000001</v>
      </c>
      <c r="Y32" t="str">
        <f>IFERROR(INDEX($B$2:$B$38,MATCH(LARGE($X$2:$X$38,ROWS($A$1:A31)),$W$2:$W$38,0)),"")</f>
        <v>اسم 22</v>
      </c>
      <c r="Z32">
        <f t="shared" si="2"/>
        <v>167</v>
      </c>
      <c r="AA32">
        <f t="shared" si="3"/>
        <v>29</v>
      </c>
      <c r="AB32">
        <f t="shared" si="4"/>
        <v>1</v>
      </c>
      <c r="AC32" t="str">
        <f t="shared" si="5"/>
        <v/>
      </c>
    </row>
    <row r="33" spans="1:29" ht="18.5">
      <c r="A33" s="8">
        <v>32</v>
      </c>
      <c r="B33" s="5" t="s">
        <v>38</v>
      </c>
      <c r="C33" s="10">
        <v>3</v>
      </c>
      <c r="D33" s="9" t="s">
        <v>41</v>
      </c>
      <c r="E33" s="9">
        <v>41</v>
      </c>
      <c r="F33" s="9">
        <v>47</v>
      </c>
      <c r="G33" s="9">
        <v>47</v>
      </c>
      <c r="H33" s="9">
        <v>40</v>
      </c>
      <c r="I33" s="9">
        <f>SUM(ورقة1!$E33:$H33)</f>
        <v>175</v>
      </c>
      <c r="M33" s="22" t="str">
        <f>IF(N33="","",MAX($M$16:M32)+1)</f>
        <v/>
      </c>
      <c r="N33" s="18" t="str">
        <f>IF($AC18="","",Y18)</f>
        <v/>
      </c>
      <c r="O33" s="18" t="str">
        <f t="shared" si="6"/>
        <v/>
      </c>
      <c r="P33" s="18" t="str">
        <f>IF($AC18="","",Z18)</f>
        <v/>
      </c>
      <c r="Q33" s="18" t="str">
        <f>IF($AC18="","",AC18)</f>
        <v/>
      </c>
      <c r="R33" s="18" t="str">
        <f>IF(Q33="","",INDEX($D$2:$D$38,MATCH(N33,$B$2:$B$38,0)))</f>
        <v/>
      </c>
      <c r="U33">
        <f t="shared" si="0"/>
        <v>175</v>
      </c>
      <c r="V33">
        <f t="shared" si="1"/>
        <v>2</v>
      </c>
      <c r="W33">
        <f>IF(B33="","",IF(COUNTIF($I$2:I33,I33)=1,I33,I33-ROW(A32)/1000))</f>
        <v>174.96799999999999</v>
      </c>
      <c r="X33">
        <f>IFERROR(LARGE($W$2:$W$38,ROWS($A$1:A32)),"")</f>
        <v>165</v>
      </c>
      <c r="Y33" t="str">
        <f>IFERROR(INDEX($B$2:$B$38,MATCH(LARGE($X$2:$X$38,ROWS($A$1:A32)),$W$2:$W$38,0)),"")</f>
        <v>اسم 11</v>
      </c>
      <c r="Z33">
        <f t="shared" si="2"/>
        <v>165</v>
      </c>
      <c r="AA33">
        <f t="shared" si="3"/>
        <v>32</v>
      </c>
      <c r="AB33">
        <f t="shared" si="4"/>
        <v>2</v>
      </c>
      <c r="AC33" t="str">
        <f t="shared" si="5"/>
        <v/>
      </c>
    </row>
    <row r="34" spans="1:29" ht="18.5">
      <c r="A34" s="4">
        <v>33</v>
      </c>
      <c r="B34" s="5" t="s">
        <v>39</v>
      </c>
      <c r="C34" s="10">
        <v>3</v>
      </c>
      <c r="D34" s="7" t="s">
        <v>40</v>
      </c>
      <c r="E34" s="7">
        <v>40</v>
      </c>
      <c r="F34" s="7">
        <v>48</v>
      </c>
      <c r="G34" s="7">
        <v>47</v>
      </c>
      <c r="H34" s="7">
        <v>41</v>
      </c>
      <c r="I34" s="7">
        <f>SUM(ورقة1!$E34:$H34)</f>
        <v>176</v>
      </c>
      <c r="M34" s="22" t="str">
        <f>IF(N34="","",MAX($M$16:M33)+1)</f>
        <v/>
      </c>
      <c r="N34" s="18" t="str">
        <f>IF($AC19="","",Y19)</f>
        <v/>
      </c>
      <c r="O34" s="18" t="str">
        <f t="shared" si="6"/>
        <v/>
      </c>
      <c r="P34" s="18" t="str">
        <f>IF($AC19="","",Z19)</f>
        <v/>
      </c>
      <c r="Q34" s="18" t="str">
        <f>IF($AC19="","",AC19)</f>
        <v/>
      </c>
      <c r="R34" s="18" t="str">
        <f>IF(Q34="","",INDEX($D$2:$D$38,MATCH(N34,$B$2:$B$38,0)))</f>
        <v/>
      </c>
      <c r="U34">
        <f t="shared" si="0"/>
        <v>176</v>
      </c>
      <c r="V34">
        <f t="shared" si="1"/>
        <v>1</v>
      </c>
      <c r="W34">
        <f>IF(B34="","",IF(COUNTIF($I$2:I34,I34)=1,I34,I34-ROW(A33)/1000))</f>
        <v>176</v>
      </c>
      <c r="X34">
        <f>IFERROR(LARGE($W$2:$W$38,ROWS($A$1:A33)),"")</f>
        <v>162</v>
      </c>
      <c r="Y34" t="str">
        <f>IFERROR(INDEX($B$2:$B$38,MATCH(LARGE($X$2:$X$38,ROWS($A$1:A33)),$W$2:$W$38,0)),"")</f>
        <v>اسم 18</v>
      </c>
      <c r="Z34">
        <f t="shared" si="2"/>
        <v>162</v>
      </c>
      <c r="AA34">
        <f t="shared" si="3"/>
        <v>33</v>
      </c>
      <c r="AB34">
        <f t="shared" si="4"/>
        <v>1</v>
      </c>
      <c r="AC34" t="str">
        <f t="shared" si="5"/>
        <v/>
      </c>
    </row>
    <row r="35" spans="1:29" ht="18.5">
      <c r="A35" s="8">
        <v>34</v>
      </c>
      <c r="B35" s="5" t="s">
        <v>42</v>
      </c>
      <c r="C35" s="10">
        <v>3</v>
      </c>
      <c r="D35" s="9" t="s">
        <v>41</v>
      </c>
      <c r="E35" s="9">
        <v>49</v>
      </c>
      <c r="F35" s="9">
        <v>46</v>
      </c>
      <c r="G35" s="9">
        <v>35</v>
      </c>
      <c r="H35" s="9">
        <v>46</v>
      </c>
      <c r="I35" s="9">
        <f>SUM(ورقة1!$E35:$H35)</f>
        <v>176</v>
      </c>
      <c r="M35" s="22" t="str">
        <f>IF(N35="","",MAX($M$16:M34)+1)</f>
        <v/>
      </c>
      <c r="N35" s="18" t="str">
        <f>IF($AC20="","",Y20)</f>
        <v/>
      </c>
      <c r="O35" s="18" t="str">
        <f t="shared" si="6"/>
        <v/>
      </c>
      <c r="P35" s="18" t="str">
        <f>IF($AC20="","",Z20)</f>
        <v/>
      </c>
      <c r="Q35" s="18" t="str">
        <f>IF($AC20="","",AC20)</f>
        <v/>
      </c>
      <c r="R35" s="18" t="str">
        <f>IF(Q35="","",INDEX($D$2:$D$38,MATCH(N35,$B$2:$B$38,0)))</f>
        <v/>
      </c>
      <c r="U35">
        <f t="shared" si="0"/>
        <v>176</v>
      </c>
      <c r="V35">
        <f t="shared" si="1"/>
        <v>2</v>
      </c>
      <c r="W35">
        <f>IF(B35="","",IF(COUNTIF($I$2:I35,I35)=1,I35,I35-ROW(A34)/1000))</f>
        <v>175.96600000000001</v>
      </c>
      <c r="X35">
        <f>IFERROR(LARGE($W$2:$W$38,ROWS($A$1:A34)),"")</f>
        <v>161.977</v>
      </c>
      <c r="Y35" t="str">
        <f>IFERROR(INDEX($B$2:$B$38,MATCH(LARGE($X$2:$X$38,ROWS($A$1:A34)),$W$2:$W$38,0)),"")</f>
        <v>اسم 23</v>
      </c>
      <c r="Z35">
        <f t="shared" si="2"/>
        <v>162</v>
      </c>
      <c r="AA35">
        <f t="shared" si="3"/>
        <v>33</v>
      </c>
      <c r="AB35">
        <f t="shared" si="4"/>
        <v>1</v>
      </c>
      <c r="AC35" t="str">
        <f t="shared" si="5"/>
        <v/>
      </c>
    </row>
    <row r="36" spans="1:29" ht="18.5">
      <c r="A36" s="4">
        <v>35</v>
      </c>
      <c r="B36" s="5" t="s">
        <v>43</v>
      </c>
      <c r="C36" s="10">
        <v>3</v>
      </c>
      <c r="D36" s="7" t="s">
        <v>41</v>
      </c>
      <c r="E36" s="7">
        <v>45</v>
      </c>
      <c r="F36" s="7">
        <v>45</v>
      </c>
      <c r="G36" s="7">
        <v>40</v>
      </c>
      <c r="H36" s="7">
        <v>48</v>
      </c>
      <c r="I36" s="7">
        <f>SUM(ورقة1!$E36:$H36)</f>
        <v>178</v>
      </c>
      <c r="M36" s="22" t="str">
        <f>IF(N36="","",MAX($M$16:M35)+1)</f>
        <v/>
      </c>
      <c r="N36" s="18" t="str">
        <f>IF($AC21="","",Y21)</f>
        <v/>
      </c>
      <c r="O36" s="18" t="str">
        <f t="shared" si="6"/>
        <v/>
      </c>
      <c r="P36" s="18" t="str">
        <f>IF($AC21="","",Z21)</f>
        <v/>
      </c>
      <c r="Q36" s="18" t="str">
        <f>IF($AC21="","",AC21)</f>
        <v/>
      </c>
      <c r="R36" s="18" t="str">
        <f>IF(Q36="","",INDEX($D$2:$D$38,MATCH(N36,$B$2:$B$38,0)))</f>
        <v/>
      </c>
      <c r="U36">
        <f t="shared" si="0"/>
        <v>178</v>
      </c>
      <c r="V36">
        <f t="shared" si="1"/>
        <v>2</v>
      </c>
      <c r="W36">
        <f>IF(B36="","",IF(COUNTIF($I$2:I36,I36)=1,I36,I36-ROW(A35)/1000))</f>
        <v>177.965</v>
      </c>
      <c r="X36">
        <f>IFERROR(LARGE($W$2:$W$38,ROWS($A$1:A35)),"")</f>
        <v>161.96299999999999</v>
      </c>
      <c r="Y36" t="str">
        <f>IFERROR(INDEX($B$2:$B$38,MATCH(LARGE($X$2:$X$38,ROWS($A$1:A35)),$W$2:$W$38,0)),"")</f>
        <v>اسم 37</v>
      </c>
      <c r="Z36">
        <f t="shared" si="2"/>
        <v>162</v>
      </c>
      <c r="AA36">
        <f t="shared" si="3"/>
        <v>33</v>
      </c>
      <c r="AB36">
        <f t="shared" si="4"/>
        <v>2</v>
      </c>
      <c r="AC36" t="str">
        <f t="shared" si="5"/>
        <v/>
      </c>
    </row>
    <row r="37" spans="1:29" ht="18.5">
      <c r="A37" s="8">
        <v>36</v>
      </c>
      <c r="B37" s="5" t="s">
        <v>44</v>
      </c>
      <c r="C37" s="10">
        <v>3</v>
      </c>
      <c r="D37" s="9" t="s">
        <v>40</v>
      </c>
      <c r="E37" s="9">
        <v>42</v>
      </c>
      <c r="F37" s="9">
        <v>42</v>
      </c>
      <c r="G37" s="9">
        <v>41</v>
      </c>
      <c r="H37" s="9">
        <v>49</v>
      </c>
      <c r="I37" s="9">
        <f>SUM(ورقة1!$E37:$H37)</f>
        <v>174</v>
      </c>
      <c r="M37" s="22" t="str">
        <f>IF(N37="","",MAX($M$16:M36)+1)</f>
        <v/>
      </c>
      <c r="N37" s="18" t="str">
        <f>IF($AC22="","",Y22)</f>
        <v/>
      </c>
      <c r="O37" s="18" t="str">
        <f t="shared" si="6"/>
        <v/>
      </c>
      <c r="P37" s="18" t="str">
        <f>IF($AC22="","",Z22)</f>
        <v/>
      </c>
      <c r="Q37" s="18" t="str">
        <f>IF($AC22="","",AC22)</f>
        <v/>
      </c>
      <c r="R37" s="18" t="str">
        <f>IF(Q37="","",INDEX($D$2:$D$38,MATCH(N37,$B$2:$B$38,0)))</f>
        <v/>
      </c>
      <c r="U37">
        <f t="shared" si="0"/>
        <v>174</v>
      </c>
      <c r="V37">
        <f t="shared" si="1"/>
        <v>1</v>
      </c>
      <c r="W37">
        <f>IF(B37="","",IF(COUNTIF($I$2:I37,I37)=1,I37,I37-ROW(A36)/1000))</f>
        <v>173.964</v>
      </c>
      <c r="X37">
        <f>IFERROR(LARGE($W$2:$W$38,ROWS($A$1:A36)),"")</f>
        <v>158</v>
      </c>
      <c r="Y37" t="str">
        <f>IFERROR(INDEX($B$2:$B$38,MATCH(LARGE($X$2:$X$38,ROWS($A$1:A36)),$W$2:$W$38,0)),"")</f>
        <v>اسم 17</v>
      </c>
      <c r="Z37">
        <f t="shared" si="2"/>
        <v>158</v>
      </c>
      <c r="AA37">
        <f t="shared" si="3"/>
        <v>36</v>
      </c>
      <c r="AB37">
        <f t="shared" si="4"/>
        <v>1</v>
      </c>
      <c r="AC37" t="str">
        <f t="shared" si="5"/>
        <v/>
      </c>
    </row>
    <row r="38" spans="1:29" ht="18.5">
      <c r="A38" s="4">
        <v>37</v>
      </c>
      <c r="B38" s="5" t="s">
        <v>45</v>
      </c>
      <c r="C38" s="10">
        <v>3</v>
      </c>
      <c r="D38" s="7" t="s">
        <v>41</v>
      </c>
      <c r="E38" s="7">
        <v>41</v>
      </c>
      <c r="F38" s="7">
        <v>40</v>
      </c>
      <c r="G38" s="7">
        <v>46</v>
      </c>
      <c r="H38" s="7">
        <v>35</v>
      </c>
      <c r="I38" s="7">
        <f>SUM(ورقة1!$E38:$H38)</f>
        <v>162</v>
      </c>
      <c r="M38" s="18"/>
      <c r="N38" s="18" t="str">
        <f>IF($AC23="","",Y23)</f>
        <v/>
      </c>
      <c r="O38" s="18" t="str">
        <f t="shared" si="6"/>
        <v/>
      </c>
      <c r="P38" s="18" t="str">
        <f>IF($AC23="","",Z23)</f>
        <v/>
      </c>
      <c r="Q38" s="18" t="str">
        <f>IF($AC23="","",AC23)</f>
        <v/>
      </c>
      <c r="R38" s="18" t="str">
        <f>IF(Q38="","",INDEX($D$2:$D$38,MATCH(N38,$B$2:$B$38,0)))</f>
        <v/>
      </c>
      <c r="U38">
        <f t="shared" si="0"/>
        <v>162</v>
      </c>
      <c r="V38">
        <f t="shared" si="1"/>
        <v>2</v>
      </c>
      <c r="W38">
        <f>IF(B38="","",IF(COUNTIF($I$2:I38,I38)=1,I38,I38-ROW(A37)/1000))</f>
        <v>161.96299999999999</v>
      </c>
      <c r="X38">
        <f>IFERROR(LARGE($W$2:$W$38,ROWS($A$1:A37)),"")</f>
        <v>129</v>
      </c>
      <c r="Y38" t="str">
        <f>IFERROR(INDEX($B$2:$B$38,MATCH(LARGE($X$2:$X$38,ROWS($A$1:A37)),$W$2:$W$38,0)),"")</f>
        <v>اسم 12</v>
      </c>
      <c r="Z38">
        <f t="shared" si="2"/>
        <v>129</v>
      </c>
      <c r="AA38">
        <f t="shared" si="3"/>
        <v>37</v>
      </c>
      <c r="AB38">
        <f t="shared" si="4"/>
        <v>1</v>
      </c>
      <c r="AC38" t="str">
        <f t="shared" si="5"/>
        <v/>
      </c>
    </row>
    <row r="42" spans="1:29">
      <c r="N42" s="16"/>
      <c r="O42" s="16"/>
      <c r="P42" s="16"/>
      <c r="Q42" s="16"/>
      <c r="R42" s="16"/>
      <c r="S42" s="16"/>
    </row>
    <row r="43" spans="1:29">
      <c r="N43" s="16"/>
      <c r="O43" s="16"/>
      <c r="P43" s="16"/>
      <c r="Q43" s="16"/>
      <c r="R43" s="16"/>
      <c r="S43" s="16"/>
    </row>
    <row r="44" spans="1:29">
      <c r="N44" s="16"/>
      <c r="O44" s="16"/>
      <c r="P44" s="16"/>
      <c r="Q44" s="16"/>
      <c r="R44" s="16"/>
      <c r="S44" s="16"/>
    </row>
    <row r="45" spans="1:29">
      <c r="N45" s="16"/>
      <c r="O45" s="16"/>
      <c r="P45" s="16"/>
      <c r="Q45" s="16"/>
      <c r="R45" s="16"/>
      <c r="S45" s="16"/>
    </row>
    <row r="46" spans="1:29">
      <c r="N46" s="16"/>
      <c r="O46" s="16"/>
      <c r="P46" s="16"/>
      <c r="Q46" s="16"/>
      <c r="R46" s="16"/>
      <c r="S46" s="16"/>
    </row>
    <row r="47" spans="1:29">
      <c r="N47" s="16"/>
      <c r="O47" s="16"/>
      <c r="P47" s="16"/>
      <c r="Q47" s="16"/>
      <c r="R47" s="16"/>
      <c r="S47" s="16"/>
    </row>
    <row r="48" spans="1:29">
      <c r="N48" s="16"/>
      <c r="O48" s="16"/>
      <c r="P48" s="16"/>
      <c r="Q48" s="16"/>
      <c r="R48" s="16"/>
      <c r="S48" s="16"/>
    </row>
    <row r="49" spans="14:19">
      <c r="N49" s="16"/>
      <c r="O49" s="16"/>
      <c r="P49" s="16"/>
      <c r="Q49" s="16"/>
      <c r="R49" s="16"/>
      <c r="S49" s="16"/>
    </row>
    <row r="50" spans="14:19">
      <c r="N50" s="16"/>
      <c r="O50" s="16"/>
      <c r="P50" s="16"/>
      <c r="Q50" s="16"/>
      <c r="R50" s="16"/>
      <c r="S50" s="16"/>
    </row>
    <row r="51" spans="14:19">
      <c r="N51" s="16"/>
      <c r="O51" s="16"/>
      <c r="P51" s="16"/>
      <c r="Q51" s="16"/>
      <c r="R51" s="16"/>
      <c r="S51" s="16"/>
    </row>
    <row r="52" spans="14:19">
      <c r="N52" s="16"/>
      <c r="O52" s="16"/>
      <c r="P52" s="16"/>
      <c r="Q52" s="16"/>
      <c r="R52" s="16"/>
      <c r="S52" s="16"/>
    </row>
    <row r="53" spans="14:19">
      <c r="N53" s="16"/>
      <c r="O53" s="16"/>
      <c r="P53" s="16"/>
      <c r="Q53" s="16"/>
      <c r="R53" s="16"/>
      <c r="S53" s="16"/>
    </row>
    <row r="54" spans="14:19">
      <c r="N54" s="16"/>
      <c r="O54" s="16"/>
      <c r="P54" s="16"/>
      <c r="Q54" s="16"/>
      <c r="R54" s="16"/>
      <c r="S54" s="16"/>
    </row>
    <row r="55" spans="14:19">
      <c r="N55" s="16"/>
      <c r="O55" s="16"/>
      <c r="P55" s="16"/>
      <c r="Q55" s="16"/>
      <c r="R55" s="16"/>
      <c r="S55" s="16"/>
    </row>
    <row r="56" spans="14:19">
      <c r="N56" s="16"/>
      <c r="O56" s="16"/>
      <c r="P56" s="16"/>
      <c r="Q56" s="16"/>
      <c r="R56" s="16"/>
      <c r="S56" s="16"/>
    </row>
    <row r="57" spans="14:19">
      <c r="N57" s="16"/>
      <c r="O57" s="16"/>
      <c r="P57" s="16"/>
      <c r="Q57" s="16"/>
      <c r="R57" s="16"/>
      <c r="S57" s="16"/>
    </row>
    <row r="58" spans="14:19">
      <c r="N58" s="16"/>
      <c r="O58" s="16"/>
      <c r="P58" s="16"/>
      <c r="Q58" s="16"/>
      <c r="R58" s="16"/>
      <c r="S58" s="16"/>
    </row>
    <row r="59" spans="14:19">
      <c r="N59" s="16"/>
      <c r="O59" s="16"/>
      <c r="P59" s="16"/>
      <c r="Q59" s="16"/>
      <c r="R59" s="16"/>
      <c r="S59" s="16"/>
    </row>
    <row r="60" spans="14:19">
      <c r="N60" s="16"/>
      <c r="O60" s="16"/>
      <c r="P60" s="16"/>
      <c r="Q60" s="16"/>
      <c r="R60" s="16"/>
      <c r="S60" s="16"/>
    </row>
    <row r="61" spans="14:19">
      <c r="N61" s="16"/>
      <c r="O61" s="16"/>
      <c r="P61" s="16"/>
      <c r="Q61" s="16"/>
      <c r="R61" s="16"/>
      <c r="S61" s="16"/>
    </row>
    <row r="62" spans="14:19">
      <c r="N62" s="16"/>
      <c r="O62" s="16"/>
      <c r="P62" s="16"/>
      <c r="Q62" s="16"/>
      <c r="R62" s="16"/>
      <c r="S62" s="16"/>
    </row>
    <row r="63" spans="14:19">
      <c r="N63" s="16"/>
      <c r="O63" s="16"/>
      <c r="P63" s="16"/>
      <c r="Q63" s="16"/>
      <c r="R63" s="16"/>
      <c r="S63" s="16"/>
    </row>
    <row r="64" spans="14:19">
      <c r="N64" s="16"/>
      <c r="O64" s="16"/>
      <c r="P64" s="16"/>
      <c r="Q64" s="16"/>
      <c r="R64" s="16"/>
      <c r="S64" s="16"/>
    </row>
    <row r="65" spans="14:19">
      <c r="N65" s="16"/>
      <c r="O65" s="16"/>
      <c r="P65" s="16"/>
      <c r="Q65" s="16"/>
      <c r="R65" s="16"/>
      <c r="S65" s="16"/>
    </row>
    <row r="66" spans="14:19">
      <c r="N66" s="16"/>
      <c r="O66" s="16"/>
      <c r="P66" s="16"/>
      <c r="Q66" s="16"/>
      <c r="R66" s="16"/>
      <c r="S66" s="16"/>
    </row>
    <row r="67" spans="14:19">
      <c r="N67" s="16"/>
      <c r="O67" s="16"/>
      <c r="P67" s="16"/>
      <c r="Q67" s="16"/>
      <c r="R67" s="16"/>
      <c r="S67" s="16"/>
    </row>
    <row r="68" spans="14:19">
      <c r="N68" s="16"/>
      <c r="O68" s="16"/>
      <c r="P68" s="16"/>
      <c r="Q68" s="16"/>
      <c r="R68" s="16"/>
      <c r="S68" s="16"/>
    </row>
    <row r="69" spans="14:19">
      <c r="N69" s="16"/>
      <c r="O69" s="16"/>
      <c r="P69" s="16"/>
      <c r="Q69" s="16"/>
      <c r="R69" s="16"/>
      <c r="S69" s="16"/>
    </row>
    <row r="70" spans="14:19">
      <c r="N70" s="16"/>
      <c r="O70" s="16"/>
      <c r="P70" s="16"/>
      <c r="Q70" s="16"/>
      <c r="R70" s="16"/>
      <c r="S70" s="16"/>
    </row>
    <row r="71" spans="14:19">
      <c r="N71" s="16"/>
      <c r="O71" s="16"/>
      <c r="P71" s="16"/>
      <c r="Q71" s="16"/>
      <c r="R71" s="16"/>
      <c r="S71" s="16"/>
    </row>
    <row r="72" spans="14:19">
      <c r="N72" s="16"/>
      <c r="O72" s="16"/>
      <c r="P72" s="16"/>
      <c r="Q72" s="16"/>
      <c r="R72" s="16"/>
      <c r="S72" s="16"/>
    </row>
    <row r="73" spans="14:19">
      <c r="N73" s="16"/>
      <c r="O73" s="16"/>
      <c r="P73" s="16"/>
      <c r="Q73" s="16"/>
      <c r="R73" s="16"/>
      <c r="S73" s="16"/>
    </row>
    <row r="74" spans="14:19">
      <c r="N74" s="16"/>
      <c r="O74" s="16"/>
      <c r="P74" s="16"/>
      <c r="Q74" s="16"/>
      <c r="R74" s="16"/>
      <c r="S74" s="16"/>
    </row>
    <row r="75" spans="14:19">
      <c r="N75" s="16"/>
      <c r="O75" s="16"/>
      <c r="P75" s="16"/>
      <c r="Q75" s="16"/>
      <c r="R75" s="16"/>
      <c r="S75" s="16"/>
    </row>
    <row r="76" spans="14:19">
      <c r="N76" s="16"/>
      <c r="O76" s="16"/>
      <c r="P76" s="16"/>
      <c r="Q76" s="16"/>
      <c r="R76" s="16"/>
      <c r="S76" s="16"/>
    </row>
    <row r="77" spans="14:19">
      <c r="N77" s="16"/>
      <c r="O77" s="16"/>
      <c r="P77" s="16"/>
      <c r="Q77" s="16"/>
      <c r="R77" s="16"/>
      <c r="S77" s="16"/>
    </row>
    <row r="78" spans="14:19">
      <c r="N78" s="16"/>
      <c r="O78" s="16"/>
      <c r="P78" s="16"/>
      <c r="Q78" s="16"/>
      <c r="R78" s="16"/>
      <c r="S78" s="16"/>
    </row>
    <row r="79" spans="14:19">
      <c r="N79" s="16"/>
      <c r="O79" s="16"/>
      <c r="P79" s="16"/>
      <c r="Q79" s="16"/>
      <c r="R79" s="16"/>
      <c r="S79" s="16"/>
    </row>
    <row r="80" spans="14:19">
      <c r="N80" s="16"/>
      <c r="O80" s="16"/>
      <c r="P80" s="16"/>
      <c r="Q80" s="16"/>
      <c r="R80" s="16"/>
      <c r="S80" s="16"/>
    </row>
    <row r="81" spans="14:19">
      <c r="N81" s="16"/>
      <c r="O81" s="16"/>
      <c r="P81" s="16"/>
      <c r="Q81" s="16"/>
      <c r="R81" s="16"/>
      <c r="S81" s="16"/>
    </row>
    <row r="82" spans="14:19">
      <c r="N82" s="16"/>
      <c r="O82" s="16"/>
      <c r="P82" s="16"/>
      <c r="Q82" s="16"/>
      <c r="R82" s="16"/>
      <c r="S82" s="16"/>
    </row>
    <row r="83" spans="14:19">
      <c r="N83" s="16"/>
      <c r="O83" s="16"/>
      <c r="P83" s="16"/>
      <c r="Q83" s="16"/>
      <c r="R83" s="16"/>
      <c r="S83" s="16"/>
    </row>
    <row r="84" spans="14:19">
      <c r="N84" s="16"/>
      <c r="O84" s="16"/>
      <c r="P84" s="16"/>
      <c r="Q84" s="16"/>
      <c r="R84" s="16"/>
      <c r="S84" s="16"/>
    </row>
    <row r="85" spans="14:19">
      <c r="N85" s="16"/>
      <c r="O85" s="16"/>
      <c r="P85" s="16"/>
      <c r="Q85" s="16"/>
      <c r="R85" s="16"/>
      <c r="S85" s="16"/>
    </row>
    <row r="86" spans="14:19">
      <c r="N86" s="16"/>
      <c r="O86" s="16"/>
      <c r="P86" s="16"/>
      <c r="Q86" s="16"/>
      <c r="R86" s="16"/>
      <c r="S86" s="16"/>
    </row>
    <row r="87" spans="14:19">
      <c r="N87" s="16"/>
      <c r="O87" s="16"/>
      <c r="P87" s="16"/>
      <c r="Q87" s="16"/>
      <c r="R87" s="16"/>
      <c r="S87" s="16"/>
    </row>
    <row r="88" spans="14:19">
      <c r="N88" s="16"/>
      <c r="O88" s="16"/>
      <c r="P88" s="16"/>
      <c r="Q88" s="16"/>
      <c r="R88" s="16"/>
      <c r="S88" s="16"/>
    </row>
    <row r="89" spans="14:19">
      <c r="N89" s="16"/>
      <c r="O89" s="16"/>
      <c r="P89" s="16"/>
      <c r="Q89" s="16"/>
      <c r="R89" s="16"/>
      <c r="S89" s="16"/>
    </row>
    <row r="90" spans="14:19">
      <c r="N90" s="16"/>
      <c r="O90" s="16"/>
      <c r="P90" s="16"/>
      <c r="Q90" s="16"/>
      <c r="R90" s="16"/>
      <c r="S90" s="16"/>
    </row>
    <row r="91" spans="14:19">
      <c r="N91" s="16"/>
      <c r="O91" s="16"/>
      <c r="P91" s="16"/>
      <c r="Q91" s="16"/>
      <c r="R91" s="16"/>
      <c r="S91" s="16"/>
    </row>
    <row r="92" spans="14:19">
      <c r="N92" s="16"/>
      <c r="O92" s="16"/>
      <c r="P92" s="16"/>
      <c r="Q92" s="16"/>
      <c r="R92" s="16"/>
      <c r="S92" s="16"/>
    </row>
    <row r="93" spans="14:19">
      <c r="N93" s="16"/>
      <c r="O93" s="16"/>
      <c r="P93" s="16"/>
      <c r="Q93" s="16"/>
      <c r="R93" s="16"/>
      <c r="S93" s="16"/>
    </row>
    <row r="94" spans="14:19">
      <c r="N94" s="16"/>
      <c r="O94" s="16"/>
      <c r="P94" s="16"/>
      <c r="Q94" s="16"/>
      <c r="R94" s="16"/>
      <c r="S94" s="16"/>
    </row>
    <row r="95" spans="14:19">
      <c r="N95" s="16"/>
      <c r="O95" s="16"/>
      <c r="P95" s="16"/>
      <c r="Q95" s="16"/>
      <c r="R95" s="16"/>
      <c r="S95" s="16"/>
    </row>
    <row r="96" spans="14:19">
      <c r="N96" s="16"/>
      <c r="O96" s="16"/>
      <c r="P96" s="16"/>
      <c r="Q96" s="16"/>
      <c r="R96" s="16"/>
      <c r="S96" s="16"/>
    </row>
    <row r="97" spans="14:19">
      <c r="N97" s="16"/>
      <c r="O97" s="16"/>
      <c r="P97" s="16"/>
      <c r="Q97" s="16"/>
      <c r="R97" s="16"/>
      <c r="S97" s="16"/>
    </row>
    <row r="98" spans="14:19">
      <c r="N98" s="16"/>
      <c r="O98" s="16"/>
      <c r="P98" s="16"/>
      <c r="Q98" s="16"/>
      <c r="R98" s="16"/>
      <c r="S98" s="16"/>
    </row>
    <row r="99" spans="14:19">
      <c r="N99" s="16"/>
      <c r="O99" s="16"/>
      <c r="P99" s="16"/>
      <c r="Q99" s="16"/>
      <c r="R99" s="16"/>
      <c r="S99" s="16"/>
    </row>
    <row r="100" spans="14:19">
      <c r="N100" s="16"/>
      <c r="O100" s="16"/>
      <c r="P100" s="16"/>
      <c r="Q100" s="16"/>
      <c r="R100" s="16"/>
      <c r="S100" s="16"/>
    </row>
    <row r="101" spans="14:19">
      <c r="N101" s="16"/>
      <c r="O101" s="16"/>
      <c r="P101" s="16"/>
      <c r="Q101" s="16"/>
      <c r="R101" s="16"/>
      <c r="S101" s="16"/>
    </row>
  </sheetData>
  <mergeCells count="2">
    <mergeCell ref="N2:P2"/>
    <mergeCell ref="N15:Q15"/>
  </mergeCells>
  <conditionalFormatting sqref="D2:D38">
    <cfRule type="containsText" dxfId="8" priority="6" operator="containsText" text="انثى">
      <formula>NOT(ISERROR(SEARCH("انثى",D2)))</formula>
    </cfRule>
    <cfRule type="containsText" dxfId="7" priority="7" operator="containsText" text="ذكر">
      <formula>NOT(ISERROR(SEARCH("ذكر",D2)))</formula>
    </cfRule>
  </conditionalFormatting>
  <conditionalFormatting sqref="M17:R38">
    <cfRule type="expression" dxfId="6" priority="5">
      <formula>$N17&lt;&gt;""</formula>
    </cfRule>
  </conditionalFormatting>
  <conditionalFormatting sqref="M4:Q13">
    <cfRule type="expression" dxfId="5" priority="2">
      <formula>$N4&lt;&gt;""</formula>
    </cfRule>
  </conditionalFormatting>
  <conditionalFormatting sqref="M17:M37">
    <cfRule type="expression" dxfId="2" priority="1">
      <formula>$N17&lt;&gt;""</formula>
    </cfRule>
  </conditionalFormatting>
  <dataValidations count="1">
    <dataValidation type="list" allowBlank="1" showInputMessage="1" showErrorMessage="1" sqref="K5">
      <formula1>"ذكر, انثى"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2018-01-01T07:57:00Z</dcterms:modified>
</cp:coreProperties>
</file>